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áce\PROS\Zakázky\2021\27 Dobíjecí stanice\30 Rozvadov\"/>
    </mc:Choice>
  </mc:AlternateContent>
  <xr:revisionPtr revIDLastSave="0" documentId="8_{5E9F6F7E-F187-4748-8EBD-DE7174F3AAA2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IO 01 1 Pol" sheetId="12" r:id="rId4"/>
    <sheet name="SO 01 1 Pol" sheetId="13" r:id="rId5"/>
    <sheet name="SO VRN 1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'IO 01 1 Pol'!$1:$7</definedName>
    <definedName name="_xlnm.Print_Titles" localSheetId="4">'SO 01 1 Pol'!$1:$7</definedName>
    <definedName name="_xlnm.Print_Titles" localSheetId="5">'SO VRN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'IO 01 1 Pol'!$A$1:$Y$56</definedName>
    <definedName name="_xlnm.Print_Area" localSheetId="4">'SO 01 1 Pol'!$A$1:$Y$61</definedName>
    <definedName name="_xlnm.Print_Area" localSheetId="5">'SO VRN 1 Pol'!$A$1:$Y$28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2" i="1" l="1"/>
  <c r="I61" i="1"/>
  <c r="I60" i="1"/>
  <c r="I59" i="1"/>
  <c r="I58" i="1"/>
  <c r="I57" i="1"/>
  <c r="I56" i="1"/>
  <c r="I55" i="1"/>
  <c r="I54" i="1"/>
  <c r="I53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8" i="14"/>
  <c r="G9" i="14"/>
  <c r="G8" i="14" s="1"/>
  <c r="I9" i="14"/>
  <c r="I8" i="14" s="1"/>
  <c r="K9" i="14"/>
  <c r="K8" i="14" s="1"/>
  <c r="O9" i="14"/>
  <c r="O8" i="14" s="1"/>
  <c r="Q9" i="14"/>
  <c r="Q8" i="14" s="1"/>
  <c r="V9" i="14"/>
  <c r="V8" i="14" s="1"/>
  <c r="G11" i="14"/>
  <c r="I11" i="14"/>
  <c r="K11" i="14"/>
  <c r="M11" i="14"/>
  <c r="O11" i="14"/>
  <c r="Q11" i="14"/>
  <c r="V11" i="14"/>
  <c r="G13" i="14"/>
  <c r="I13" i="14"/>
  <c r="K13" i="14"/>
  <c r="M13" i="14"/>
  <c r="O13" i="14"/>
  <c r="Q13" i="14"/>
  <c r="V13" i="14"/>
  <c r="G16" i="14"/>
  <c r="G15" i="14" s="1"/>
  <c r="I16" i="14"/>
  <c r="I15" i="14" s="1"/>
  <c r="K16" i="14"/>
  <c r="K15" i="14" s="1"/>
  <c r="O16" i="14"/>
  <c r="O15" i="14" s="1"/>
  <c r="Q16" i="14"/>
  <c r="Q15" i="14" s="1"/>
  <c r="V16" i="14"/>
  <c r="V15" i="14" s="1"/>
  <c r="AE18" i="14"/>
  <c r="AF18" i="14"/>
  <c r="G51" i="13"/>
  <c r="G8" i="13"/>
  <c r="O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G13" i="13"/>
  <c r="I13" i="13"/>
  <c r="K13" i="13"/>
  <c r="M13" i="13"/>
  <c r="O13" i="13"/>
  <c r="Q13" i="13"/>
  <c r="V13" i="13"/>
  <c r="G17" i="13"/>
  <c r="M17" i="13" s="1"/>
  <c r="I17" i="13"/>
  <c r="I16" i="13" s="1"/>
  <c r="K17" i="13"/>
  <c r="K16" i="13" s="1"/>
  <c r="O17" i="13"/>
  <c r="Q17" i="13"/>
  <c r="Q16" i="13" s="1"/>
  <c r="V17" i="13"/>
  <c r="V16" i="13" s="1"/>
  <c r="G19" i="13"/>
  <c r="I19" i="13"/>
  <c r="K19" i="13"/>
  <c r="M19" i="13"/>
  <c r="O19" i="13"/>
  <c r="Q19" i="13"/>
  <c r="V19" i="13"/>
  <c r="G21" i="13"/>
  <c r="I21" i="13"/>
  <c r="K21" i="13"/>
  <c r="M21" i="13"/>
  <c r="O21" i="13"/>
  <c r="Q21" i="13"/>
  <c r="V21" i="13"/>
  <c r="G23" i="13"/>
  <c r="G16" i="13" s="1"/>
  <c r="I23" i="13"/>
  <c r="K23" i="13"/>
  <c r="O23" i="13"/>
  <c r="O16" i="13" s="1"/>
  <c r="Q23" i="13"/>
  <c r="V23" i="13"/>
  <c r="G25" i="13"/>
  <c r="M25" i="13" s="1"/>
  <c r="I25" i="13"/>
  <c r="K25" i="13"/>
  <c r="O25" i="13"/>
  <c r="Q25" i="13"/>
  <c r="V25" i="13"/>
  <c r="G27" i="13"/>
  <c r="I27" i="13"/>
  <c r="K27" i="13"/>
  <c r="M27" i="13"/>
  <c r="O27" i="13"/>
  <c r="Q27" i="13"/>
  <c r="V27" i="13"/>
  <c r="G30" i="13"/>
  <c r="G29" i="13" s="1"/>
  <c r="I30" i="13"/>
  <c r="I29" i="13" s="1"/>
  <c r="K30" i="13"/>
  <c r="K29" i="13" s="1"/>
  <c r="O30" i="13"/>
  <c r="O29" i="13" s="1"/>
  <c r="Q30" i="13"/>
  <c r="Q29" i="13" s="1"/>
  <c r="V30" i="13"/>
  <c r="V29" i="13" s="1"/>
  <c r="I32" i="13"/>
  <c r="Q32" i="13"/>
  <c r="G33" i="13"/>
  <c r="I33" i="13"/>
  <c r="K33" i="13"/>
  <c r="K32" i="13" s="1"/>
  <c r="M33" i="13"/>
  <c r="O33" i="13"/>
  <c r="Q33" i="13"/>
  <c r="V33" i="13"/>
  <c r="V32" i="13" s="1"/>
  <c r="G36" i="13"/>
  <c r="G32" i="13" s="1"/>
  <c r="I36" i="13"/>
  <c r="K36" i="13"/>
  <c r="M36" i="13"/>
  <c r="O36" i="13"/>
  <c r="O32" i="13" s="1"/>
  <c r="Q36" i="13"/>
  <c r="V36" i="13"/>
  <c r="G38" i="13"/>
  <c r="M38" i="13" s="1"/>
  <c r="I38" i="13"/>
  <c r="K38" i="13"/>
  <c r="O38" i="13"/>
  <c r="Q38" i="13"/>
  <c r="V38" i="13"/>
  <c r="G39" i="13"/>
  <c r="I39" i="13"/>
  <c r="O39" i="13"/>
  <c r="Q39" i="13"/>
  <c r="G40" i="13"/>
  <c r="I40" i="13"/>
  <c r="K40" i="13"/>
  <c r="K39" i="13" s="1"/>
  <c r="M40" i="13"/>
  <c r="M39" i="13" s="1"/>
  <c r="O40" i="13"/>
  <c r="Q40" i="13"/>
  <c r="V40" i="13"/>
  <c r="V39" i="13" s="1"/>
  <c r="K42" i="13"/>
  <c r="V42" i="13"/>
  <c r="G43" i="13"/>
  <c r="G42" i="13" s="1"/>
  <c r="I43" i="13"/>
  <c r="I42" i="13" s="1"/>
  <c r="K43" i="13"/>
  <c r="O43" i="13"/>
  <c r="O42" i="13" s="1"/>
  <c r="Q43" i="13"/>
  <c r="Q42" i="13" s="1"/>
  <c r="V43" i="13"/>
  <c r="G45" i="13"/>
  <c r="I45" i="13"/>
  <c r="K45" i="13"/>
  <c r="K44" i="13" s="1"/>
  <c r="M45" i="13"/>
  <c r="O45" i="13"/>
  <c r="Q45" i="13"/>
  <c r="V45" i="13"/>
  <c r="V44" i="13" s="1"/>
  <c r="G46" i="13"/>
  <c r="G44" i="13" s="1"/>
  <c r="I46" i="13"/>
  <c r="K46" i="13"/>
  <c r="M46" i="13"/>
  <c r="O46" i="13"/>
  <c r="O44" i="13" s="1"/>
  <c r="Q46" i="13"/>
  <c r="V46" i="13"/>
  <c r="G47" i="13"/>
  <c r="M47" i="13" s="1"/>
  <c r="I47" i="13"/>
  <c r="K47" i="13"/>
  <c r="O47" i="13"/>
  <c r="Q47" i="13"/>
  <c r="V47" i="13"/>
  <c r="G48" i="13"/>
  <c r="M48" i="13" s="1"/>
  <c r="I48" i="13"/>
  <c r="I44" i="13" s="1"/>
  <c r="K48" i="13"/>
  <c r="O48" i="13"/>
  <c r="Q48" i="13"/>
  <c r="Q44" i="13" s="1"/>
  <c r="V48" i="13"/>
  <c r="G49" i="13"/>
  <c r="I49" i="13"/>
  <c r="K49" i="13"/>
  <c r="M49" i="13"/>
  <c r="O49" i="13"/>
  <c r="Q49" i="13"/>
  <c r="V49" i="13"/>
  <c r="AE51" i="13"/>
  <c r="G46" i="12"/>
  <c r="G9" i="12"/>
  <c r="G8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3" i="12"/>
  <c r="M13" i="12" s="1"/>
  <c r="I13" i="12"/>
  <c r="K13" i="12"/>
  <c r="O13" i="12"/>
  <c r="Q13" i="12"/>
  <c r="V13" i="12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8" i="12"/>
  <c r="I18" i="12"/>
  <c r="K18" i="12"/>
  <c r="M18" i="12"/>
  <c r="O18" i="12"/>
  <c r="Q18" i="12"/>
  <c r="V18" i="12"/>
  <c r="G19" i="12"/>
  <c r="I19" i="12"/>
  <c r="K19" i="12"/>
  <c r="M19" i="12"/>
  <c r="O19" i="12"/>
  <c r="Q19" i="12"/>
  <c r="V19" i="12"/>
  <c r="G20" i="12"/>
  <c r="I20" i="12"/>
  <c r="K20" i="12"/>
  <c r="M20" i="12"/>
  <c r="O20" i="12"/>
  <c r="Q20" i="12"/>
  <c r="V20" i="12"/>
  <c r="G21" i="12"/>
  <c r="AF46" i="12" s="1"/>
  <c r="I21" i="12"/>
  <c r="K21" i="12"/>
  <c r="O21" i="12"/>
  <c r="Q21" i="12"/>
  <c r="V21" i="12"/>
  <c r="G22" i="12"/>
  <c r="I22" i="12"/>
  <c r="K22" i="12"/>
  <c r="M22" i="12"/>
  <c r="O22" i="12"/>
  <c r="Q22" i="12"/>
  <c r="V22" i="12"/>
  <c r="G23" i="12"/>
  <c r="I23" i="12"/>
  <c r="K23" i="12"/>
  <c r="M23" i="12"/>
  <c r="O23" i="12"/>
  <c r="Q23" i="12"/>
  <c r="V23" i="12"/>
  <c r="G24" i="12"/>
  <c r="I24" i="12"/>
  <c r="K24" i="12"/>
  <c r="M24" i="12"/>
  <c r="O24" i="12"/>
  <c r="Q24" i="12"/>
  <c r="V24" i="12"/>
  <c r="G25" i="12"/>
  <c r="M25" i="12" s="1"/>
  <c r="I25" i="12"/>
  <c r="K25" i="12"/>
  <c r="O25" i="12"/>
  <c r="Q25" i="12"/>
  <c r="V25" i="12"/>
  <c r="G26" i="12"/>
  <c r="I26" i="12"/>
  <c r="K26" i="12"/>
  <c r="M26" i="12"/>
  <c r="O26" i="12"/>
  <c r="Q26" i="12"/>
  <c r="V26" i="12"/>
  <c r="G27" i="12"/>
  <c r="I27" i="12"/>
  <c r="K27" i="12"/>
  <c r="M27" i="12"/>
  <c r="O27" i="12"/>
  <c r="Q27" i="12"/>
  <c r="V27" i="12"/>
  <c r="G28" i="12"/>
  <c r="I28" i="12"/>
  <c r="K28" i="12"/>
  <c r="M28" i="12"/>
  <c r="O28" i="12"/>
  <c r="Q28" i="12"/>
  <c r="V28" i="12"/>
  <c r="G29" i="12"/>
  <c r="M29" i="12" s="1"/>
  <c r="I29" i="12"/>
  <c r="K29" i="12"/>
  <c r="O29" i="12"/>
  <c r="Q29" i="12"/>
  <c r="V29" i="12"/>
  <c r="G30" i="12"/>
  <c r="I30" i="12"/>
  <c r="K30" i="12"/>
  <c r="M30" i="12"/>
  <c r="O30" i="12"/>
  <c r="Q30" i="12"/>
  <c r="V30" i="12"/>
  <c r="G31" i="12"/>
  <c r="I31" i="12"/>
  <c r="K31" i="12"/>
  <c r="M31" i="12"/>
  <c r="O31" i="12"/>
  <c r="Q31" i="12"/>
  <c r="V31" i="12"/>
  <c r="G32" i="12"/>
  <c r="I32" i="12"/>
  <c r="K32" i="12"/>
  <c r="M32" i="12"/>
  <c r="O32" i="12"/>
  <c r="Q32" i="12"/>
  <c r="V32" i="12"/>
  <c r="G33" i="12"/>
  <c r="M33" i="12" s="1"/>
  <c r="I33" i="12"/>
  <c r="K33" i="12"/>
  <c r="O33" i="12"/>
  <c r="Q33" i="12"/>
  <c r="V33" i="12"/>
  <c r="G34" i="12"/>
  <c r="I34" i="12"/>
  <c r="K34" i="12"/>
  <c r="M34" i="12"/>
  <c r="O34" i="12"/>
  <c r="Q34" i="12"/>
  <c r="V34" i="12"/>
  <c r="G35" i="12"/>
  <c r="I35" i="12"/>
  <c r="K35" i="12"/>
  <c r="M35" i="12"/>
  <c r="O35" i="12"/>
  <c r="Q35" i="12"/>
  <c r="V35" i="12"/>
  <c r="G36" i="12"/>
  <c r="I36" i="12"/>
  <c r="K36" i="12"/>
  <c r="M36" i="12"/>
  <c r="O36" i="12"/>
  <c r="Q36" i="12"/>
  <c r="V36" i="12"/>
  <c r="G37" i="12"/>
  <c r="M37" i="12" s="1"/>
  <c r="I37" i="12"/>
  <c r="K37" i="12"/>
  <c r="O37" i="12"/>
  <c r="Q37" i="12"/>
  <c r="V37" i="12"/>
  <c r="G38" i="12"/>
  <c r="I38" i="12"/>
  <c r="K38" i="12"/>
  <c r="M38" i="12"/>
  <c r="O38" i="12"/>
  <c r="Q38" i="12"/>
  <c r="V38" i="12"/>
  <c r="G39" i="12"/>
  <c r="I39" i="12"/>
  <c r="K39" i="12"/>
  <c r="M39" i="12"/>
  <c r="O39" i="12"/>
  <c r="Q39" i="12"/>
  <c r="V39" i="12"/>
  <c r="G40" i="12"/>
  <c r="I40" i="12"/>
  <c r="K40" i="12"/>
  <c r="M40" i="12"/>
  <c r="O40" i="12"/>
  <c r="Q40" i="12"/>
  <c r="V40" i="12"/>
  <c r="G41" i="12"/>
  <c r="M41" i="12" s="1"/>
  <c r="I41" i="12"/>
  <c r="K41" i="12"/>
  <c r="O41" i="12"/>
  <c r="Q41" i="12"/>
  <c r="V41" i="12"/>
  <c r="G42" i="12"/>
  <c r="I42" i="12"/>
  <c r="K42" i="12"/>
  <c r="M42" i="12"/>
  <c r="O42" i="12"/>
  <c r="Q42" i="12"/>
  <c r="V42" i="12"/>
  <c r="G43" i="12"/>
  <c r="I43" i="12"/>
  <c r="K43" i="12"/>
  <c r="M43" i="12"/>
  <c r="O43" i="12"/>
  <c r="Q43" i="12"/>
  <c r="V43" i="12"/>
  <c r="G44" i="12"/>
  <c r="I44" i="12"/>
  <c r="K44" i="12"/>
  <c r="M44" i="12"/>
  <c r="O44" i="12"/>
  <c r="Q44" i="12"/>
  <c r="V44" i="12"/>
  <c r="AE46" i="12"/>
  <c r="I20" i="1"/>
  <c r="I19" i="1"/>
  <c r="I18" i="1"/>
  <c r="I17" i="1"/>
  <c r="I16" i="1"/>
  <c r="I63" i="1"/>
  <c r="J62" i="1" s="1"/>
  <c r="F46" i="1"/>
  <c r="G46" i="1"/>
  <c r="G25" i="1" s="1"/>
  <c r="A25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46" i="1" s="1"/>
  <c r="J28" i="1"/>
  <c r="J26" i="1"/>
  <c r="G38" i="1"/>
  <c r="F38" i="1"/>
  <c r="J23" i="1"/>
  <c r="J24" i="1"/>
  <c r="J25" i="1"/>
  <c r="J27" i="1"/>
  <c r="E24" i="1"/>
  <c r="E26" i="1"/>
  <c r="J53" i="1" l="1"/>
  <c r="J58" i="1"/>
  <c r="J60" i="1"/>
  <c r="J54" i="1"/>
  <c r="J56" i="1"/>
  <c r="J55" i="1"/>
  <c r="J57" i="1"/>
  <c r="J59" i="1"/>
  <c r="J61" i="1"/>
  <c r="G26" i="1"/>
  <c r="A26" i="1"/>
  <c r="G28" i="1"/>
  <c r="G23" i="1"/>
  <c r="M16" i="14"/>
  <c r="M15" i="14" s="1"/>
  <c r="M9" i="14"/>
  <c r="M8" i="14" s="1"/>
  <c r="M44" i="13"/>
  <c r="M32" i="13"/>
  <c r="M43" i="13"/>
  <c r="M42" i="13" s="1"/>
  <c r="M30" i="13"/>
  <c r="M29" i="13" s="1"/>
  <c r="M23" i="13"/>
  <c r="M16" i="13" s="1"/>
  <c r="AF51" i="13"/>
  <c r="M21" i="12"/>
  <c r="M9" i="12"/>
  <c r="M8" i="12" s="1"/>
  <c r="I21" i="1"/>
  <c r="I39" i="1"/>
  <c r="I46" i="1" s="1"/>
  <c r="J45" i="1" s="1"/>
  <c r="J63" i="1" l="1"/>
  <c r="A23" i="1"/>
  <c r="J44" i="1"/>
  <c r="J43" i="1"/>
  <c r="J39" i="1"/>
  <c r="J46" i="1" s="1"/>
  <c r="J41" i="1"/>
  <c r="J42" i="1"/>
  <c r="J40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C38F6864-1A12-436F-A861-3BD6CE28551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DFF9E13-8823-46E0-829E-1D7144AC1B8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6BF71D3A-77EE-4F5B-9740-9CC5059FDE6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A72571F-8F2A-4469-A715-AC0BAC14A25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F23B7304-06D8-429C-9A77-ABB36766060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1AA5603-8D37-4ECC-97DF-7FF5CD3E788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<sst xmlns="http://schemas.openxmlformats.org/spreadsheetml/2006/main" count="816" uniqueCount="279">
  <si>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</si>
  <si>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</si>
  <si>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</si>
  <si>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</si>
  <si>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</si>
  <si>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</si>
  <si>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</si>
  <si>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</si>
  <si>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</si>
  <si>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</si>
  <si>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</si>
  <si>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</si>
  <si>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</si>
  <si>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</si>
  <si>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</si>
  <si>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</si>
  <si>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</si>
  <si>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</si>
  <si>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</si>
  <si>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</si>
  <si>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</si>
  <si>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</si>
  <si>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</si>
  <si>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</si>
  <si>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</si>
  <si>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</si>
  <si>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</si>
  <si>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</si>
  <si>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</si>
  <si>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</si>
  <si>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</si>
  <si>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</si>
  <si>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</si>
  <si>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</si>
  <si>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</si>
  <si>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</si>
  <si>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</si>
  <si>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</si>
  <si>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</si>
  <si>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</si>
  <si>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</si>
  <si>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</si>
  <si>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</si>
  <si>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Ing. Miroslav Sukup</t>
  </si>
  <si>
    <t>2021_27_30</t>
  </si>
  <si>
    <t>DC DS Rozvadov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</si>
  <si>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</si>
  <si>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</si>
  <si>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</si>
  <si>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</si>
  <si>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</si>
  <si>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</si>
  <si>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Hema CB s.r.o.</t>
  </si>
  <si>
    <t>Budějovická 467</t>
  </si>
  <si>
    <t>Vodňany-Vodňany II</t>
  </si>
  <si>
    <t>38901</t>
  </si>
  <si>
    <t>07562501</t>
  </si>
  <si>
    <t>CZ07562501</t>
  </si>
  <si>
    <t>Stavba</t>
  </si>
  <si>
    <t>IO 01</t>
  </si>
  <si>
    <t>Elektroinstalace</t>
  </si>
  <si>
    <t>1</t>
  </si>
  <si>
    <t>SO 01</t>
  </si>
  <si>
    <t>Stavební část</t>
  </si>
  <si>
    <t>SO VRN</t>
  </si>
  <si>
    <t>Celkem za stavbu</t>
  </si>
  <si>
    <t>CZK</t>
  </si>
  <si>
    <t>Rekapitulace dílů</t>
  </si>
  <si>
    <t>Typ dílu</t>
  </si>
  <si>
    <t>Zemní práce</t>
  </si>
  <si>
    <t>2</t>
  </si>
  <si>
    <t>Základy a zvláštní zakládání</t>
  </si>
  <si>
    <t>3</t>
  </si>
  <si>
    <t>Svislé a kompletní konstrukce</t>
  </si>
  <si>
    <t>5</t>
  </si>
  <si>
    <t>96</t>
  </si>
  <si>
    <t>Bourání konstrukcí</t>
  </si>
  <si>
    <t>99</t>
  </si>
  <si>
    <t>Staveništní přesun hmot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</si>
  <si>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</si>
  <si>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</si>
  <si>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</si>
  <si>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</si>
  <si>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</si>
  <si>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</si>
  <si>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</si>
  <si>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</si>
  <si>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</si>
  <si>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</si>
  <si>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</si>
  <si>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</si>
  <si>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</si>
  <si>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</si>
  <si>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</si>
  <si>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</si>
  <si>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</si>
  <si>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</si>
  <si>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</si>
  <si>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</si>
  <si>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</si>
  <si>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</si>
  <si>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</si>
  <si>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</si>
  <si>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</si>
  <si>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</si>
  <si>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</si>
  <si>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</si>
  <si>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</si>
  <si>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</si>
  <si>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</si>
  <si>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</si>
  <si>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</si>
  <si>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</si>
  <si>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</si>
  <si>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NC01</t>
  </si>
  <si>
    <t>Kabel YY 1x95 vč montáže</t>
  </si>
  <si>
    <t>m</t>
  </si>
  <si>
    <t>Vlastní</t>
  </si>
  <si>
    <t>Indiv</t>
  </si>
  <si>
    <t>Práce</t>
  </si>
  <si>
    <t>Běžná</t>
  </si>
  <si>
    <t>POL1_9</t>
  </si>
  <si>
    <t>NC02</t>
  </si>
  <si>
    <t>Kabel AYKY 4x240 vč montáže</t>
  </si>
  <si>
    <t>NC03</t>
  </si>
  <si>
    <t>Trubka  PE průměr 75 vč montáže</t>
  </si>
  <si>
    <t>NC04</t>
  </si>
  <si>
    <t>Trubka  PE průměr 110 vč montáže</t>
  </si>
  <si>
    <t>NC05</t>
  </si>
  <si>
    <t>Vodič zemnící FeZn průměr 10 vč montáže</t>
  </si>
  <si>
    <t>NC06</t>
  </si>
  <si>
    <t>Pásek zemnící FeZn 30/4 vč montáže</t>
  </si>
  <si>
    <t>NC07</t>
  </si>
  <si>
    <t>Svorka hromosvodná SP1 vč montáže</t>
  </si>
  <si>
    <t>ks</t>
  </si>
  <si>
    <t>NC08</t>
  </si>
  <si>
    <t>Svorka hromosvodná SR03 vč montáže</t>
  </si>
  <si>
    <t>NC09</t>
  </si>
  <si>
    <t>Svroka hromosvodná SK vč montáže</t>
  </si>
  <si>
    <t>NC10</t>
  </si>
  <si>
    <t>Kabelová skříň SR402/NKW2 - kompaktní pilíř vč. pojist. sad 250A vč montáže</t>
  </si>
  <si>
    <t>NC11</t>
  </si>
  <si>
    <t>Pojistková sada do SD722</t>
  </si>
  <si>
    <t>NC12</t>
  </si>
  <si>
    <t>Rozvaděč měření RE1 ( 1x 3VA 2463; 2x 3VA 2325; 1x sada MTP; 1x zkušební svorka, 1x elměr, 1x EPP; OCEP-P) vč montáže</t>
  </si>
  <si>
    <t>NC13</t>
  </si>
  <si>
    <t>Doplnění rozvaděče RE</t>
  </si>
  <si>
    <t>NC14</t>
  </si>
  <si>
    <t>Přepojení stávajících zachovaných vývodů do nového rozvaděče RE</t>
  </si>
  <si>
    <t>kpl</t>
  </si>
  <si>
    <t>NC15</t>
  </si>
  <si>
    <t>Demontáž stávajícího rozvaděče RE</t>
  </si>
  <si>
    <t>NC16</t>
  </si>
  <si>
    <t>Přemístěný vývodových a měřících prvků pro zachovanou stanici do nového rozvaděče RE</t>
  </si>
  <si>
    <t>NC17</t>
  </si>
  <si>
    <t>Výkop pro KS</t>
  </si>
  <si>
    <t>NC18</t>
  </si>
  <si>
    <t>Výkop kabelové rýhy 50x80 včetně záhozů a hutnění</t>
  </si>
  <si>
    <t>NC19</t>
  </si>
  <si>
    <t>Výstražná fólie PVC š=22cm</t>
  </si>
  <si>
    <t>NC20</t>
  </si>
  <si>
    <t>Písek zásypový - kabelové lože vč práce</t>
  </si>
  <si>
    <t>m3</t>
  </si>
  <si>
    <t>NC21</t>
  </si>
  <si>
    <t>Úprava zeminou</t>
  </si>
  <si>
    <t>m2</t>
  </si>
  <si>
    <t>Vyzvednutí dlažby a znovuzadláždění</t>
  </si>
  <si>
    <t>R-položka</t>
  </si>
  <si>
    <t>POL12_1</t>
  </si>
  <si>
    <t>NC22</t>
  </si>
  <si>
    <t>Vytrhání obrub</t>
  </si>
  <si>
    <t>NC23</t>
  </si>
  <si>
    <t>Uložení obrub</t>
  </si>
  <si>
    <t>Osetí travou</t>
  </si>
  <si>
    <t>NC33</t>
  </si>
  <si>
    <t>Demontáž stávající dobijecí stanice TERRA 53</t>
  </si>
  <si>
    <t>k1</t>
  </si>
  <si>
    <t>POL1_</t>
  </si>
  <si>
    <t>NC34</t>
  </si>
  <si>
    <t>Odvoz demontované DS do Českých Budějovic</t>
  </si>
  <si>
    <t>NC24</t>
  </si>
  <si>
    <t>Uložení kabelů do stávajících prostůp a jejich následné utěsnění</t>
  </si>
  <si>
    <t>NC25</t>
  </si>
  <si>
    <t>Vytýčení trasy - geodetické</t>
  </si>
  <si>
    <t>NC26</t>
  </si>
  <si>
    <t>Vytýčení bodu - geodetické</t>
  </si>
  <si>
    <t>NC27</t>
  </si>
  <si>
    <t>Podružný materiál</t>
  </si>
  <si>
    <t>Specifikace</t>
  </si>
  <si>
    <t>POL3_0</t>
  </si>
  <si>
    <t>NC29</t>
  </si>
  <si>
    <t>Zjištění stávajících stavů</t>
  </si>
  <si>
    <t>NC30</t>
  </si>
  <si>
    <t>Plán skutečného provedení</t>
  </si>
  <si>
    <t>NC31</t>
  </si>
  <si>
    <t>Přesuny</t>
  </si>
  <si>
    <t>NC32</t>
  </si>
  <si>
    <t xml:space="preserve">Revize  </t>
  </si>
  <si>
    <t>NC28</t>
  </si>
  <si>
    <t>PPV</t>
  </si>
  <si>
    <t>SUM</t>
  </si>
  <si>
    <t>Poznámky uchazeče k zadání</t>
  </si>
  <si>
    <t>POPUZIV</t>
  </si>
  <si>
    <t>END</t>
  </si>
  <si>
    <t>113106231R00</t>
  </si>
  <si>
    <t>Rozebrání dlažeb ze zámkové dlažby v kamenivu</t>
  </si>
  <si>
    <t>RTS 23/ I</t>
  </si>
  <si>
    <t>RTS 22/ I</t>
  </si>
  <si>
    <t>1,5*1,5-1*1</t>
  </si>
  <si>
    <t>VV</t>
  </si>
  <si>
    <t>113107520R00</t>
  </si>
  <si>
    <t>Odstranění podkladu pl. 50 m2,kam.drcené tl.20 cm</t>
  </si>
  <si>
    <t>181101102R00</t>
  </si>
  <si>
    <t>Úprava pláně v zářezech v hor. 1-4, se zhutněním</t>
  </si>
  <si>
    <t>patka : 1*1</t>
  </si>
  <si>
    <t>dlažba okolo : 1,5*1,5-1*1</t>
  </si>
  <si>
    <t>271531112R00</t>
  </si>
  <si>
    <t>Polštář základu z kameniva hr. drceného 32-63 mm</t>
  </si>
  <si>
    <t>patka : 1*1*0,15</t>
  </si>
  <si>
    <t>274353111R00</t>
  </si>
  <si>
    <t>Bednění kotev.otvorů pasů do 0,02 m2, hl. 0,5 m</t>
  </si>
  <si>
    <t>kus</t>
  </si>
  <si>
    <t>275321411R00</t>
  </si>
  <si>
    <t>Železobeton základových patek C 25/30</t>
  </si>
  <si>
    <t>patka : 1*1*1</t>
  </si>
  <si>
    <t>275351215R00</t>
  </si>
  <si>
    <t>Bednění stěn základových patek - zřízení</t>
  </si>
  <si>
    <t>patka : (1*4)*0,26</t>
  </si>
  <si>
    <t>275351216R00</t>
  </si>
  <si>
    <t>Bednění stěn základových patek - odstranění</t>
  </si>
  <si>
    <t>Odkaz na mn. položky pořadí 7 : 1,04000</t>
  </si>
  <si>
    <t>275361821R00</t>
  </si>
  <si>
    <t>Výztuž základ. patek z betonářské oceli 10 505 (R)</t>
  </si>
  <si>
    <t>t</t>
  </si>
  <si>
    <t>patka : 0,05</t>
  </si>
  <si>
    <t>388996141R00</t>
  </si>
  <si>
    <t>Chránička kabelu z PVC KG DN 200</t>
  </si>
  <si>
    <t>564851111RT2</t>
  </si>
  <si>
    <t>Podklad ze štěrkodrti po zhutnění tloušťky 15 cm štěrkodrť frakce 0-32 mm</t>
  </si>
  <si>
    <t>rozebrání : 1,5*1,5</t>
  </si>
  <si>
    <t>odečet patka : -1*1</t>
  </si>
  <si>
    <t>596215021R00</t>
  </si>
  <si>
    <t>Kladení zámkové dlažby tl. 6 cm do drtě tl. 4 cm</t>
  </si>
  <si>
    <t>Odkaz na mn. položky pořadí 11 : 1,25000</t>
  </si>
  <si>
    <t>NC1</t>
  </si>
  <si>
    <t>Pryžová rampa pro vozíčkáře, nájezd 100 mm</t>
  </si>
  <si>
    <t>961055111R00</t>
  </si>
  <si>
    <t>Bourání základů železobetonových</t>
  </si>
  <si>
    <t>stávající patka : 1*1*1</t>
  </si>
  <si>
    <t>998223011R00</t>
  </si>
  <si>
    <t>Přesun hmot, pozemní komunikace, kryt dlážděný</t>
  </si>
  <si>
    <t>Přesun hmot</t>
  </si>
  <si>
    <t>POL7_</t>
  </si>
  <si>
    <t>979086112R00</t>
  </si>
  <si>
    <t>Nakládání nebo překládání suti a vybouraných hmot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</si>
  <si>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</si>
  <si>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</si>
  <si>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</si>
  <si>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</si>
  <si>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</si>
  <si>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</si>
  <si>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979990108R00</t>
  </si>
  <si>
    <t>Poplatek za uložení suti - železobeton, skupina odpadu 170101</t>
  </si>
  <si>
    <t>979093111R00</t>
  </si>
  <si>
    <t>Uložení suti na skládku bez zhutnění</t>
  </si>
  <si>
    <t>005111021R</t>
  </si>
  <si>
    <t>Vytyčení IS dle pokynů investora při stavbě</t>
  </si>
  <si>
    <t>Soubor</t>
  </si>
  <si>
    <t>VRN</t>
  </si>
  <si>
    <t>POL99_8</t>
  </si>
  <si>
    <t>Zaměření a vytýčení stávajících inženýrských sítí  v místě stavby z hlediska jejich ochrany při provádění stavby : 1</t>
  </si>
  <si>
    <t>005121 R</t>
  </si>
  <si>
    <t>Zařízení staveniště</t>
  </si>
  <si>
    <t>Veškeré náklady spojené s vybudováním, provozem a odstraněním zařízení staveniště. Max. 2,4% ceny ze stavební části zakázky : 1</t>
  </si>
  <si>
    <t>005121020R</t>
  </si>
  <si>
    <t>Vedlejší rozpočtové náklady</t>
  </si>
  <si>
    <t>Max. 5% ceny ze stavební část : 5</t>
  </si>
  <si>
    <t>005241020R</t>
  </si>
  <si>
    <t xml:space="preserve">Geodetické zaměření skutečného provedení vč vypracování geometrického plánu pro vklad do KN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</si>
</sst>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7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6"/>
  <sheetViews>
    <sheetView showGridLines="0" topLeftCell="B18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44</v>
      </c>
      <c r="E2" s="107" t="s">
        <v>45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46</v>
      </c>
      <c r="E5" s="87"/>
      <c r="F5" s="87"/>
      <c r="G5" s="87"/>
      <c r="H5" s="18" t="s">
        <v>42</v>
      </c>
      <c r="I5" s="124" t="s">
        <v>50</v>
      </c>
      <c r="J5" s="8"/>
    </row>
    <row r="6" spans="1:15" ht="15.75" customHeight="1" x14ac:dyDescent="0.2">
      <c r="A6" s="2"/>
      <c r="B6" s="27"/>
      <c r="C6" s="52"/>
      <c r="D6" s="121" t="s">
        <v>47</v>
      </c>
      <c r="E6" s="88"/>
      <c r="F6" s="88"/>
      <c r="G6" s="88"/>
      <c r="H6" s="18" t="s">
        <v>36</v>
      </c>
      <c r="I6" s="124" t="s">
        <v>51</v>
      </c>
      <c r="J6" s="8"/>
    </row>
    <row r="7" spans="1:15" ht="15.75" customHeight="1" x14ac:dyDescent="0.2">
      <c r="A7" s="2"/>
      <c r="B7" s="28"/>
      <c r="C7" s="53"/>
      <c r="D7" s="123" t="s">
        <v>49</v>
      </c>
      <c r="E7" s="122" t="s">
        <v>48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25" t="s">
        <v>52</v>
      </c>
      <c r="H8" s="18" t="s">
        <v>42</v>
      </c>
      <c r="I8" s="124" t="s">
        <v>56</v>
      </c>
      <c r="J8" s="8"/>
    </row>
    <row r="9" spans="1:15" ht="15.75" hidden="1" customHeight="1" x14ac:dyDescent="0.2">
      <c r="A9" s="2"/>
      <c r="B9" s="2"/>
      <c r="D9" s="125" t="s">
        <v>53</v>
      </c>
      <c r="H9" s="18" t="s">
        <v>36</v>
      </c>
      <c r="I9" s="124" t="s">
        <v>57</v>
      </c>
      <c r="J9" s="8"/>
    </row>
    <row r="10" spans="1:15" ht="15.75" hidden="1" customHeight="1" x14ac:dyDescent="0.2">
      <c r="A10" s="2"/>
      <c r="B10" s="34"/>
      <c r="C10" s="53"/>
      <c r="D10" s="123" t="s">
        <v>55</v>
      </c>
      <c r="E10" s="126" t="s">
        <v>54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4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SUMIF(F53:F62,A16,I53:I62)+SUMIF(F53:F62,"PSU",I53:I62)</f>
        <v>0</v>
      </c>
      <c r="J16" s="81"/>
    </row>
    <row r="17" spans="1:10" ht="23.25" customHeight="1" x14ac:dyDescent="0.2">
      <c r="A17" s="194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SUMIF(F53:F62,A17,I53:I62)</f>
        <v>0</v>
      </c>
      <c r="J17" s="81"/>
    </row>
    <row r="18" spans="1:10" ht="23.25" customHeight="1" x14ac:dyDescent="0.2">
      <c r="A18" s="194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SUMIF(F53:F62,A18,I53:I62)</f>
        <v>0</v>
      </c>
      <c r="J18" s="81"/>
    </row>
    <row r="19" spans="1:10" ht="23.25" customHeight="1" x14ac:dyDescent="0.2">
      <c r="A19" s="194" t="s">
        <v>84</v>
      </c>
      <c r="B19" s="37" t="s">
        <v>29</v>
      </c>
      <c r="C19" s="58"/>
      <c r="D19" s="59"/>
      <c r="E19" s="79"/>
      <c r="F19" s="80"/>
      <c r="G19" s="79"/>
      <c r="H19" s="80"/>
      <c r="I19" s="79">
        <f>SUMIF(F53:F62,A19,I53:I62)</f>
        <v>0</v>
      </c>
      <c r="J19" s="81"/>
    </row>
    <row r="20" spans="1:10" ht="23.25" customHeight="1" x14ac:dyDescent="0.2">
      <c r="A20" s="194" t="s">
        <v>85</v>
      </c>
      <c r="B20" s="37" t="s">
        <v>30</v>
      </c>
      <c r="C20" s="58"/>
      <c r="D20" s="59"/>
      <c r="E20" s="79"/>
      <c r="F20" s="80"/>
      <c r="G20" s="79"/>
      <c r="H20" s="80"/>
      <c r="I20" s="79">
        <f>SUMIF(F53:F62,A20,I53:I62)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66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58</v>
      </c>
      <c r="C39" s="145"/>
      <c r="D39" s="145"/>
      <c r="E39" s="145"/>
      <c r="F39" s="146">
        <f>'IO 01 1 Pol'!AE46+'SO 01 1 Pol'!AE51+'SO VRN 1 Pol'!AE18</f>
        <v>0</v>
      </c>
      <c r="G39" s="147">
        <f>'IO 01 1 Pol'!AF46+'SO 01 1 Pol'!AF51+'SO VRN 1 Pol'!AF18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 t="s">
        <v>59</v>
      </c>
      <c r="C40" s="151" t="s">
        <v>60</v>
      </c>
      <c r="D40" s="151"/>
      <c r="E40" s="151"/>
      <c r="F40" s="152">
        <f>'IO 01 1 Pol'!AE46</f>
        <v>0</v>
      </c>
      <c r="G40" s="153">
        <f>'IO 01 1 Pol'!AF46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34">
        <v>3</v>
      </c>
      <c r="B41" s="155" t="s">
        <v>61</v>
      </c>
      <c r="C41" s="145" t="s">
        <v>60</v>
      </c>
      <c r="D41" s="145"/>
      <c r="E41" s="145"/>
      <c r="F41" s="156">
        <f>'IO 01 1 Pol'!AE46</f>
        <v>0</v>
      </c>
      <c r="G41" s="148">
        <f>'IO 01 1 Pol'!AF46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 x14ac:dyDescent="0.2">
      <c r="A42" s="134">
        <v>2</v>
      </c>
      <c r="B42" s="150" t="s">
        <v>62</v>
      </c>
      <c r="C42" s="151" t="s">
        <v>63</v>
      </c>
      <c r="D42" s="151"/>
      <c r="E42" s="151"/>
      <c r="F42" s="152">
        <f>'SO 01 1 Pol'!AE51</f>
        <v>0</v>
      </c>
      <c r="G42" s="153">
        <f>'SO 01 1 Pol'!AF51</f>
        <v>0</v>
      </c>
      <c r="H42" s="153">
        <f>(F42*SazbaDPH1/100)+(G42*SazbaDPH2/100)</f>
        <v>0</v>
      </c>
      <c r="I42" s="153">
        <f>F42+G42+H42</f>
        <v>0</v>
      </c>
      <c r="J42" s="154" t="str">
        <f>IF(CenaCelkemVypocet=0,"",I42/CenaCelkemVypocet*100)</f>
        <v/>
      </c>
    </row>
    <row r="43" spans="1:10" ht="25.5" customHeight="1" x14ac:dyDescent="0.2">
      <c r="A43" s="134">
        <v>3</v>
      </c>
      <c r="B43" s="155" t="s">
        <v>61</v>
      </c>
      <c r="C43" s="145" t="s">
        <v>63</v>
      </c>
      <c r="D43" s="145"/>
      <c r="E43" s="145"/>
      <c r="F43" s="156">
        <f>'SO 01 1 Pol'!AE51</f>
        <v>0</v>
      </c>
      <c r="G43" s="148">
        <f>'SO 01 1 Pol'!AF51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4">
        <v>2</v>
      </c>
      <c r="B44" s="150" t="s">
        <v>64</v>
      </c>
      <c r="C44" s="151" t="s">
        <v>29</v>
      </c>
      <c r="D44" s="151"/>
      <c r="E44" s="151"/>
      <c r="F44" s="152">
        <f>'SO VRN 1 Pol'!AE18</f>
        <v>0</v>
      </c>
      <c r="G44" s="153">
        <f>'SO VRN 1 Pol'!AF18</f>
        <v>0</v>
      </c>
      <c r="H44" s="153">
        <f>(F44*SazbaDPH1/100)+(G44*SazbaDPH2/100)</f>
        <v>0</v>
      </c>
      <c r="I44" s="153">
        <f>F44+G44+H44</f>
        <v>0</v>
      </c>
      <c r="J44" s="154" t="str">
        <f>IF(CenaCelkemVypocet=0,"",I44/CenaCelkemVypocet*100)</f>
        <v/>
      </c>
    </row>
    <row r="45" spans="1:10" ht="25.5" customHeight="1" x14ac:dyDescent="0.2">
      <c r="A45" s="134">
        <v>3</v>
      </c>
      <c r="B45" s="155" t="s">
        <v>61</v>
      </c>
      <c r="C45" s="145" t="s">
        <v>29</v>
      </c>
      <c r="D45" s="145"/>
      <c r="E45" s="145"/>
      <c r="F45" s="156">
        <f>'SO VRN 1 Pol'!AE18</f>
        <v>0</v>
      </c>
      <c r="G45" s="148">
        <f>'SO VRN 1 Pol'!AF18</f>
        <v>0</v>
      </c>
      <c r="H45" s="148">
        <f>(F45*SazbaDPH1/100)+(G45*SazbaDPH2/100)</f>
        <v>0</v>
      </c>
      <c r="I45" s="148">
        <f>F45+G45+H45</f>
        <v>0</v>
      </c>
      <c r="J45" s="149" t="str">
        <f>IF(CenaCelkemVypocet=0,"",I45/CenaCelkemVypocet*100)</f>
        <v/>
      </c>
    </row>
    <row r="46" spans="1:10" ht="25.5" customHeight="1" x14ac:dyDescent="0.2">
      <c r="A46" s="134"/>
      <c r="B46" s="157" t="s">
        <v>65</v>
      </c>
      <c r="C46" s="158"/>
      <c r="D46" s="158"/>
      <c r="E46" s="159"/>
      <c r="F46" s="160">
        <f>SUMIF(A39:A45,"=1",F39:F45)</f>
        <v>0</v>
      </c>
      <c r="G46" s="161">
        <f>SUMIF(A39:A45,"=1",G39:G45)</f>
        <v>0</v>
      </c>
      <c r="H46" s="161">
        <f>SUMIF(A39:A45,"=1",H39:H45)</f>
        <v>0</v>
      </c>
      <c r="I46" s="161">
        <f>SUMIF(A39:A45,"=1",I39:I45)</f>
        <v>0</v>
      </c>
      <c r="J46" s="162">
        <f>SUMIF(A39:A45,"=1",J39:J45)</f>
        <v>0</v>
      </c>
    </row>
    <row r="50" spans="1:10" ht="15.75" x14ac:dyDescent="0.25">
      <c r="B50" s="173" t="s">
        <v>67</v>
      </c>
    </row>
    <row r="52" spans="1:10" ht="25.5" customHeight="1" x14ac:dyDescent="0.2">
      <c r="A52" s="175"/>
      <c r="B52" s="178" t="s">
        <v>18</v>
      </c>
      <c r="C52" s="178" t="s">
        <v>6</v>
      </c>
      <c r="D52" s="179"/>
      <c r="E52" s="179"/>
      <c r="F52" s="180" t="s">
        <v>68</v>
      </c>
      <c r="G52" s="180"/>
      <c r="H52" s="180"/>
      <c r="I52" s="180" t="s">
        <v>31</v>
      </c>
      <c r="J52" s="180" t="s">
        <v>0</v>
      </c>
    </row>
    <row r="53" spans="1:10" ht="36.75" customHeight="1" x14ac:dyDescent="0.2">
      <c r="A53" s="176"/>
      <c r="B53" s="181" t="s">
        <v>61</v>
      </c>
      <c r="C53" s="182" t="s">
        <v>69</v>
      </c>
      <c r="D53" s="183"/>
      <c r="E53" s="183"/>
      <c r="F53" s="190" t="s">
        <v>26</v>
      </c>
      <c r="G53" s="191"/>
      <c r="H53" s="191"/>
      <c r="I53" s="191">
        <f>'SO 01 1 Pol'!G8</f>
        <v>0</v>
      </c>
      <c r="J53" s="187" t="str">
        <f>IF(I63=0,"",I53/I63*100)</f>
        <v/>
      </c>
    </row>
    <row r="54" spans="1:10" ht="36.75" customHeight="1" x14ac:dyDescent="0.2">
      <c r="A54" s="176"/>
      <c r="B54" s="181" t="s">
        <v>70</v>
      </c>
      <c r="C54" s="182" t="s">
        <v>71</v>
      </c>
      <c r="D54" s="183"/>
      <c r="E54" s="183"/>
      <c r="F54" s="190" t="s">
        <v>26</v>
      </c>
      <c r="G54" s="191"/>
      <c r="H54" s="191"/>
      <c r="I54" s="191">
        <f>'SO 01 1 Pol'!G16</f>
        <v>0</v>
      </c>
      <c r="J54" s="187" t="str">
        <f>IF(I63=0,"",I54/I63*100)</f>
        <v/>
      </c>
    </row>
    <row r="55" spans="1:10" ht="36.75" customHeight="1" x14ac:dyDescent="0.2">
      <c r="A55" s="176"/>
      <c r="B55" s="181" t="s">
        <v>72</v>
      </c>
      <c r="C55" s="182" t="s">
        <v>73</v>
      </c>
      <c r="D55" s="183"/>
      <c r="E55" s="183"/>
      <c r="F55" s="190" t="s">
        <v>26</v>
      </c>
      <c r="G55" s="191"/>
      <c r="H55" s="191"/>
      <c r="I55" s="191">
        <f>'SO 01 1 Pol'!G29</f>
        <v>0</v>
      </c>
      <c r="J55" s="187" t="str">
        <f>IF(I63=0,"",I55/I63*100)</f>
        <v/>
      </c>
    </row>
    <row r="56" spans="1:10" ht="36.75" customHeight="1" x14ac:dyDescent="0.2">
      <c r="A56" s="176"/>
      <c r="B56" s="181" t="s">
        <v>74</v>
      </c>
      <c r="C56" s="182" t="s">
        <v>69</v>
      </c>
      <c r="D56" s="183"/>
      <c r="E56" s="183"/>
      <c r="F56" s="190" t="s">
        <v>26</v>
      </c>
      <c r="G56" s="191"/>
      <c r="H56" s="191"/>
      <c r="I56" s="191">
        <f>'SO 01 1 Pol'!G32</f>
        <v>0</v>
      </c>
      <c r="J56" s="187" t="str">
        <f>IF(I63=0,"",I56/I63*100)</f>
        <v/>
      </c>
    </row>
    <row r="57" spans="1:10" ht="36.75" customHeight="1" x14ac:dyDescent="0.2">
      <c r="A57" s="176"/>
      <c r="B57" s="181" t="s">
        <v>75</v>
      </c>
      <c r="C57" s="182" t="s">
        <v>76</v>
      </c>
      <c r="D57" s="183"/>
      <c r="E57" s="183"/>
      <c r="F57" s="190" t="s">
        <v>26</v>
      </c>
      <c r="G57" s="191"/>
      <c r="H57" s="191"/>
      <c r="I57" s="191">
        <f>'SO 01 1 Pol'!G39</f>
        <v>0</v>
      </c>
      <c r="J57" s="187" t="str">
        <f>IF(I63=0,"",I57/I63*100)</f>
        <v/>
      </c>
    </row>
    <row r="58" spans="1:10" ht="36.75" customHeight="1" x14ac:dyDescent="0.2">
      <c r="A58" s="176"/>
      <c r="B58" s="181" t="s">
        <v>77</v>
      </c>
      <c r="C58" s="182" t="s">
        <v>78</v>
      </c>
      <c r="D58" s="183"/>
      <c r="E58" s="183"/>
      <c r="F58" s="190" t="s">
        <v>26</v>
      </c>
      <c r="G58" s="191"/>
      <c r="H58" s="191"/>
      <c r="I58" s="191">
        <f>'SO 01 1 Pol'!G42</f>
        <v>0</v>
      </c>
      <c r="J58" s="187" t="str">
        <f>IF(I63=0,"",I58/I63*100)</f>
        <v/>
      </c>
    </row>
    <row r="59" spans="1:10" ht="36.75" customHeight="1" x14ac:dyDescent="0.2">
      <c r="A59" s="176"/>
      <c r="B59" s="181" t="s">
        <v>79</v>
      </c>
      <c r="C59" s="182" t="s">
        <v>80</v>
      </c>
      <c r="D59" s="183"/>
      <c r="E59" s="183"/>
      <c r="F59" s="190" t="s">
        <v>28</v>
      </c>
      <c r="G59" s="191"/>
      <c r="H59" s="191"/>
      <c r="I59" s="191">
        <f>'IO 01 1 Pol'!G8</f>
        <v>0</v>
      </c>
      <c r="J59" s="187" t="str">
        <f>IF(I63=0,"",I59/I63*100)</f>
        <v/>
      </c>
    </row>
    <row r="60" spans="1:10" ht="36.75" customHeight="1" x14ac:dyDescent="0.2">
      <c r="A60" s="176"/>
      <c r="B60" s="181" t="s">
        <v>81</v>
      </c>
      <c r="C60" s="182" t="s">
        <v>82</v>
      </c>
      <c r="D60" s="183"/>
      <c r="E60" s="183"/>
      <c r="F60" s="190" t="s">
        <v>83</v>
      </c>
      <c r="G60" s="191"/>
      <c r="H60" s="191"/>
      <c r="I60" s="191">
        <f>'SO 01 1 Pol'!G44</f>
        <v>0</v>
      </c>
      <c r="J60" s="187" t="str">
        <f>IF(I63=0,"",I60/I63*100)</f>
        <v/>
      </c>
    </row>
    <row r="61" spans="1:10" ht="36.75" customHeight="1" x14ac:dyDescent="0.2">
      <c r="A61" s="176"/>
      <c r="B61" s="181" t="s">
        <v>84</v>
      </c>
      <c r="C61" s="182" t="s">
        <v>29</v>
      </c>
      <c r="D61" s="183"/>
      <c r="E61" s="183"/>
      <c r="F61" s="190" t="s">
        <v>84</v>
      </c>
      <c r="G61" s="191"/>
      <c r="H61" s="191"/>
      <c r="I61" s="191">
        <f>'SO VRN 1 Pol'!G8</f>
        <v>0</v>
      </c>
      <c r="J61" s="187" t="str">
        <f>IF(I63=0,"",I61/I63*100)</f>
        <v/>
      </c>
    </row>
    <row r="62" spans="1:10" ht="36.75" customHeight="1" x14ac:dyDescent="0.2">
      <c r="A62" s="176"/>
      <c r="B62" s="181" t="s">
        <v>85</v>
      </c>
      <c r="C62" s="182" t="s">
        <v>30</v>
      </c>
      <c r="D62" s="183"/>
      <c r="E62" s="183"/>
      <c r="F62" s="190" t="s">
        <v>85</v>
      </c>
      <c r="G62" s="191"/>
      <c r="H62" s="191"/>
      <c r="I62" s="191">
        <f>'SO VRN 1 Pol'!G15</f>
        <v>0</v>
      </c>
      <c r="J62" s="187" t="str">
        <f>IF(I63=0,"",I62/I63*100)</f>
        <v/>
      </c>
    </row>
    <row r="63" spans="1:10" ht="25.5" customHeight="1" x14ac:dyDescent="0.2">
      <c r="A63" s="177"/>
      <c r="B63" s="184" t="s">
        <v>1</v>
      </c>
      <c r="C63" s="185"/>
      <c r="D63" s="186"/>
      <c r="E63" s="186"/>
      <c r="F63" s="192"/>
      <c r="G63" s="193"/>
      <c r="H63" s="193"/>
      <c r="I63" s="193">
        <f>SUM(I53:I62)</f>
        <v>0</v>
      </c>
      <c r="J63" s="188">
        <f>SUM(J53:J62)</f>
        <v>0</v>
      </c>
    </row>
    <row r="64" spans="1:10" x14ac:dyDescent="0.2">
      <c r="F64" s="133"/>
      <c r="G64" s="133"/>
      <c r="H64" s="133"/>
      <c r="I64" s="133"/>
      <c r="J64" s="189"/>
    </row>
    <row r="65" spans="6:10" x14ac:dyDescent="0.2">
      <c r="F65" s="133"/>
      <c r="G65" s="133"/>
      <c r="H65" s="133"/>
      <c r="I65" s="133"/>
      <c r="J65" s="189"/>
    </row>
    <row r="66" spans="6:10" x14ac:dyDescent="0.2">
      <c r="F66" s="133"/>
      <c r="G66" s="133"/>
      <c r="H66" s="133"/>
      <c r="I66" s="133"/>
      <c r="J66" s="1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0:E60"/>
    <mergeCell ref="C61:E61"/>
    <mergeCell ref="C62:E62"/>
    <mergeCell ref="C55:E55"/>
    <mergeCell ref="C56:E56"/>
    <mergeCell ref="C57:E57"/>
    <mergeCell ref="C58:E58"/>
    <mergeCell ref="C59:E59"/>
    <mergeCell ref="C44:E44"/>
    <mergeCell ref="C45:E45"/>
    <mergeCell ref="B46:E46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CBB07-9A18-40B6-B948-3D855BCC0DC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86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87</v>
      </c>
    </row>
    <row r="3" spans="1:60" ht="24.95" customHeight="1" x14ac:dyDescent="0.2">
      <c r="A3" s="196" t="s">
        <v>9</v>
      </c>
      <c r="B3" s="48" t="s">
        <v>59</v>
      </c>
      <c r="C3" s="199" t="s">
        <v>60</v>
      </c>
      <c r="D3" s="197"/>
      <c r="E3" s="197"/>
      <c r="F3" s="197"/>
      <c r="G3" s="198"/>
      <c r="AC3" s="174" t="s">
        <v>87</v>
      </c>
      <c r="AG3" t="s">
        <v>88</v>
      </c>
    </row>
    <row r="4" spans="1:60" ht="24.95" customHeight="1" x14ac:dyDescent="0.2">
      <c r="A4" s="200" t="s">
        <v>10</v>
      </c>
      <c r="B4" s="201" t="s">
        <v>61</v>
      </c>
      <c r="C4" s="202" t="s">
        <v>60</v>
      </c>
      <c r="D4" s="203"/>
      <c r="E4" s="203"/>
      <c r="F4" s="203"/>
      <c r="G4" s="204"/>
      <c r="AG4" t="s">
        <v>89</v>
      </c>
    </row>
    <row r="5" spans="1:60" x14ac:dyDescent="0.2">
      <c r="D5" s="10"/>
    </row>
    <row r="6" spans="1:60" ht="38.25" x14ac:dyDescent="0.2">
      <c r="A6" s="206" t="s">
        <v>90</v>
      </c>
      <c r="B6" s="208" t="s">
        <v>91</v>
      </c>
      <c r="C6" s="208" t="s">
        <v>92</v>
      </c>
      <c r="D6" s="207" t="s">
        <v>93</v>
      </c>
      <c r="E6" s="206" t="s">
        <v>94</v>
      </c>
      <c r="F6" s="205" t="s">
        <v>95</v>
      </c>
      <c r="G6" s="206" t="s">
        <v>31</v>
      </c>
      <c r="H6" s="209" t="s">
        <v>32</v>
      </c>
      <c r="I6" s="209" t="s">
        <v>96</v>
      </c>
      <c r="J6" s="209" t="s">
        <v>33</v>
      </c>
      <c r="K6" s="209" t="s">
        <v>97</v>
      </c>
      <c r="L6" s="209" t="s">
        <v>98</v>
      </c>
      <c r="M6" s="209" t="s">
        <v>99</v>
      </c>
      <c r="N6" s="209" t="s">
        <v>100</v>
      </c>
      <c r="O6" s="209" t="s">
        <v>101</v>
      </c>
      <c r="P6" s="209" t="s">
        <v>102</v>
      </c>
      <c r="Q6" s="209" t="s">
        <v>103</v>
      </c>
      <c r="R6" s="209" t="s">
        <v>104</v>
      </c>
      <c r="S6" s="209" t="s">
        <v>105</v>
      </c>
      <c r="T6" s="209" t="s">
        <v>106</v>
      </c>
      <c r="U6" s="209" t="s">
        <v>107</v>
      </c>
      <c r="V6" s="209" t="s">
        <v>108</v>
      </c>
      <c r="W6" s="209" t="s">
        <v>109</v>
      </c>
      <c r="X6" s="209" t="s">
        <v>110</v>
      </c>
      <c r="Y6" s="209" t="s">
        <v>111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112</v>
      </c>
      <c r="B8" s="235" t="s">
        <v>79</v>
      </c>
      <c r="C8" s="253" t="s">
        <v>80</v>
      </c>
      <c r="D8" s="236"/>
      <c r="E8" s="237"/>
      <c r="F8" s="238"/>
      <c r="G8" s="239">
        <f>SUMIF(AG9:AG44,"&lt;&gt;NOR",G9:G44)</f>
        <v>0</v>
      </c>
      <c r="H8" s="233"/>
      <c r="I8" s="233">
        <f>SUM(I9:I44)</f>
        <v>0</v>
      </c>
      <c r="J8" s="233"/>
      <c r="K8" s="233">
        <f>SUM(K9:K44)</f>
        <v>0</v>
      </c>
      <c r="L8" s="233"/>
      <c r="M8" s="233">
        <f>SUM(M9:M44)</f>
        <v>0</v>
      </c>
      <c r="N8" s="232"/>
      <c r="O8" s="232">
        <f>SUM(O9:O44)</f>
        <v>0</v>
      </c>
      <c r="P8" s="232"/>
      <c r="Q8" s="232">
        <f>SUM(Q9:Q44)</f>
        <v>0</v>
      </c>
      <c r="R8" s="233"/>
      <c r="S8" s="233"/>
      <c r="T8" s="233"/>
      <c r="U8" s="233"/>
      <c r="V8" s="233">
        <f>SUM(V9:V44)</f>
        <v>0</v>
      </c>
      <c r="W8" s="233"/>
      <c r="X8" s="233"/>
      <c r="Y8" s="233"/>
      <c r="AG8" t="s">
        <v>113</v>
      </c>
    </row>
    <row r="9" spans="1:60" outlineLevel="1" x14ac:dyDescent="0.2">
      <c r="A9" s="247">
        <v>1</v>
      </c>
      <c r="B9" s="248" t="s">
        <v>114</v>
      </c>
      <c r="C9" s="254" t="s">
        <v>115</v>
      </c>
      <c r="D9" s="249" t="s">
        <v>116</v>
      </c>
      <c r="E9" s="250">
        <v>35</v>
      </c>
      <c r="F9" s="251"/>
      <c r="G9" s="252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117</v>
      </c>
      <c r="T9" s="230" t="s">
        <v>118</v>
      </c>
      <c r="U9" s="230">
        <v>0</v>
      </c>
      <c r="V9" s="230">
        <f>ROUND(E9*U9,2)</f>
        <v>0</v>
      </c>
      <c r="W9" s="230"/>
      <c r="X9" s="230" t="s">
        <v>119</v>
      </c>
      <c r="Y9" s="230" t="s">
        <v>120</v>
      </c>
      <c r="Z9" s="210"/>
      <c r="AA9" s="210"/>
      <c r="AB9" s="210"/>
      <c r="AC9" s="210"/>
      <c r="AD9" s="210"/>
      <c r="AE9" s="210"/>
      <c r="AF9" s="210"/>
      <c r="AG9" s="210" t="s">
        <v>121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7">
        <v>2</v>
      </c>
      <c r="B10" s="248" t="s">
        <v>122</v>
      </c>
      <c r="C10" s="254" t="s">
        <v>123</v>
      </c>
      <c r="D10" s="249" t="s">
        <v>116</v>
      </c>
      <c r="E10" s="250">
        <v>35</v>
      </c>
      <c r="F10" s="251"/>
      <c r="G10" s="252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30"/>
      <c r="S10" s="230" t="s">
        <v>117</v>
      </c>
      <c r="T10" s="230" t="s">
        <v>118</v>
      </c>
      <c r="U10" s="230">
        <v>0</v>
      </c>
      <c r="V10" s="230">
        <f>ROUND(E10*U10,2)</f>
        <v>0</v>
      </c>
      <c r="W10" s="230"/>
      <c r="X10" s="230" t="s">
        <v>119</v>
      </c>
      <c r="Y10" s="230" t="s">
        <v>120</v>
      </c>
      <c r="Z10" s="210"/>
      <c r="AA10" s="210"/>
      <c r="AB10" s="210"/>
      <c r="AC10" s="210"/>
      <c r="AD10" s="210"/>
      <c r="AE10" s="210"/>
      <c r="AF10" s="210"/>
      <c r="AG10" s="210" t="s">
        <v>121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7">
        <v>3</v>
      </c>
      <c r="B11" s="248" t="s">
        <v>124</v>
      </c>
      <c r="C11" s="254" t="s">
        <v>125</v>
      </c>
      <c r="D11" s="249" t="s">
        <v>116</v>
      </c>
      <c r="E11" s="250">
        <v>30</v>
      </c>
      <c r="F11" s="251"/>
      <c r="G11" s="252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30"/>
      <c r="S11" s="230" t="s">
        <v>117</v>
      </c>
      <c r="T11" s="230" t="s">
        <v>118</v>
      </c>
      <c r="U11" s="230">
        <v>0</v>
      </c>
      <c r="V11" s="230">
        <f>ROUND(E11*U11,2)</f>
        <v>0</v>
      </c>
      <c r="W11" s="230"/>
      <c r="X11" s="230" t="s">
        <v>119</v>
      </c>
      <c r="Y11" s="230" t="s">
        <v>120</v>
      </c>
      <c r="Z11" s="210"/>
      <c r="AA11" s="210"/>
      <c r="AB11" s="210"/>
      <c r="AC11" s="210"/>
      <c r="AD11" s="210"/>
      <c r="AE11" s="210"/>
      <c r="AF11" s="210"/>
      <c r="AG11" s="210" t="s">
        <v>121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7">
        <v>4</v>
      </c>
      <c r="B12" s="248" t="s">
        <v>126</v>
      </c>
      <c r="C12" s="254" t="s">
        <v>127</v>
      </c>
      <c r="D12" s="249" t="s">
        <v>116</v>
      </c>
      <c r="E12" s="250">
        <v>20</v>
      </c>
      <c r="F12" s="251"/>
      <c r="G12" s="252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0"/>
      <c r="S12" s="230" t="s">
        <v>117</v>
      </c>
      <c r="T12" s="230" t="s">
        <v>118</v>
      </c>
      <c r="U12" s="230">
        <v>0</v>
      </c>
      <c r="V12" s="230">
        <f>ROUND(E12*U12,2)</f>
        <v>0</v>
      </c>
      <c r="W12" s="230"/>
      <c r="X12" s="230" t="s">
        <v>119</v>
      </c>
      <c r="Y12" s="230" t="s">
        <v>120</v>
      </c>
      <c r="Z12" s="210"/>
      <c r="AA12" s="210"/>
      <c r="AB12" s="210"/>
      <c r="AC12" s="210"/>
      <c r="AD12" s="210"/>
      <c r="AE12" s="210"/>
      <c r="AF12" s="210"/>
      <c r="AG12" s="210" t="s">
        <v>121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7">
        <v>5</v>
      </c>
      <c r="B13" s="248" t="s">
        <v>128</v>
      </c>
      <c r="C13" s="254" t="s">
        <v>129</v>
      </c>
      <c r="D13" s="249" t="s">
        <v>116</v>
      </c>
      <c r="E13" s="250">
        <v>10</v>
      </c>
      <c r="F13" s="251"/>
      <c r="G13" s="252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30"/>
      <c r="S13" s="230" t="s">
        <v>117</v>
      </c>
      <c r="T13" s="230" t="s">
        <v>118</v>
      </c>
      <c r="U13" s="230">
        <v>0</v>
      </c>
      <c r="V13" s="230">
        <f>ROUND(E13*U13,2)</f>
        <v>0</v>
      </c>
      <c r="W13" s="230"/>
      <c r="X13" s="230" t="s">
        <v>119</v>
      </c>
      <c r="Y13" s="230" t="s">
        <v>120</v>
      </c>
      <c r="Z13" s="210"/>
      <c r="AA13" s="210"/>
      <c r="AB13" s="210"/>
      <c r="AC13" s="210"/>
      <c r="AD13" s="210"/>
      <c r="AE13" s="210"/>
      <c r="AF13" s="210"/>
      <c r="AG13" s="210" t="s">
        <v>121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7">
        <v>6</v>
      </c>
      <c r="B14" s="248" t="s">
        <v>130</v>
      </c>
      <c r="C14" s="254" t="s">
        <v>131</v>
      </c>
      <c r="D14" s="249" t="s">
        <v>116</v>
      </c>
      <c r="E14" s="250">
        <v>20</v>
      </c>
      <c r="F14" s="251"/>
      <c r="G14" s="252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30"/>
      <c r="S14" s="230" t="s">
        <v>117</v>
      </c>
      <c r="T14" s="230" t="s">
        <v>118</v>
      </c>
      <c r="U14" s="230">
        <v>0</v>
      </c>
      <c r="V14" s="230">
        <f>ROUND(E14*U14,2)</f>
        <v>0</v>
      </c>
      <c r="W14" s="230"/>
      <c r="X14" s="230" t="s">
        <v>119</v>
      </c>
      <c r="Y14" s="230" t="s">
        <v>120</v>
      </c>
      <c r="Z14" s="210"/>
      <c r="AA14" s="210"/>
      <c r="AB14" s="210"/>
      <c r="AC14" s="210"/>
      <c r="AD14" s="210"/>
      <c r="AE14" s="210"/>
      <c r="AF14" s="210"/>
      <c r="AG14" s="210" t="s">
        <v>121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7">
        <v>7</v>
      </c>
      <c r="B15" s="248" t="s">
        <v>132</v>
      </c>
      <c r="C15" s="254" t="s">
        <v>133</v>
      </c>
      <c r="D15" s="249" t="s">
        <v>134</v>
      </c>
      <c r="E15" s="250">
        <v>8</v>
      </c>
      <c r="F15" s="251"/>
      <c r="G15" s="252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30"/>
      <c r="S15" s="230" t="s">
        <v>117</v>
      </c>
      <c r="T15" s="230" t="s">
        <v>118</v>
      </c>
      <c r="U15" s="230">
        <v>0</v>
      </c>
      <c r="V15" s="230">
        <f>ROUND(E15*U15,2)</f>
        <v>0</v>
      </c>
      <c r="W15" s="230"/>
      <c r="X15" s="230" t="s">
        <v>119</v>
      </c>
      <c r="Y15" s="230" t="s">
        <v>120</v>
      </c>
      <c r="Z15" s="210"/>
      <c r="AA15" s="210"/>
      <c r="AB15" s="210"/>
      <c r="AC15" s="210"/>
      <c r="AD15" s="210"/>
      <c r="AE15" s="210"/>
      <c r="AF15" s="210"/>
      <c r="AG15" s="210" t="s">
        <v>121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7">
        <v>8</v>
      </c>
      <c r="B16" s="248" t="s">
        <v>135</v>
      </c>
      <c r="C16" s="254" t="s">
        <v>136</v>
      </c>
      <c r="D16" s="249" t="s">
        <v>134</v>
      </c>
      <c r="E16" s="250">
        <v>4</v>
      </c>
      <c r="F16" s="251"/>
      <c r="G16" s="252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30"/>
      <c r="S16" s="230" t="s">
        <v>117</v>
      </c>
      <c r="T16" s="230" t="s">
        <v>118</v>
      </c>
      <c r="U16" s="230">
        <v>0</v>
      </c>
      <c r="V16" s="230">
        <f>ROUND(E16*U16,2)</f>
        <v>0</v>
      </c>
      <c r="W16" s="230"/>
      <c r="X16" s="230" t="s">
        <v>119</v>
      </c>
      <c r="Y16" s="230" t="s">
        <v>120</v>
      </c>
      <c r="Z16" s="210"/>
      <c r="AA16" s="210"/>
      <c r="AB16" s="210"/>
      <c r="AC16" s="210"/>
      <c r="AD16" s="210"/>
      <c r="AE16" s="210"/>
      <c r="AF16" s="210"/>
      <c r="AG16" s="210" t="s">
        <v>121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7">
        <v>9</v>
      </c>
      <c r="B17" s="248" t="s">
        <v>137</v>
      </c>
      <c r="C17" s="254" t="s">
        <v>138</v>
      </c>
      <c r="D17" s="249" t="s">
        <v>134</v>
      </c>
      <c r="E17" s="250">
        <v>2</v>
      </c>
      <c r="F17" s="251"/>
      <c r="G17" s="252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30"/>
      <c r="S17" s="230" t="s">
        <v>117</v>
      </c>
      <c r="T17" s="230" t="s">
        <v>118</v>
      </c>
      <c r="U17" s="230">
        <v>0</v>
      </c>
      <c r="V17" s="230">
        <f>ROUND(E17*U17,2)</f>
        <v>0</v>
      </c>
      <c r="W17" s="230"/>
      <c r="X17" s="230" t="s">
        <v>119</v>
      </c>
      <c r="Y17" s="230" t="s">
        <v>120</v>
      </c>
      <c r="Z17" s="210"/>
      <c r="AA17" s="210"/>
      <c r="AB17" s="210"/>
      <c r="AC17" s="210"/>
      <c r="AD17" s="210"/>
      <c r="AE17" s="210"/>
      <c r="AF17" s="210"/>
      <c r="AG17" s="210" t="s">
        <v>121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7">
        <v>10</v>
      </c>
      <c r="B18" s="248" t="s">
        <v>139</v>
      </c>
      <c r="C18" s="254" t="s">
        <v>140</v>
      </c>
      <c r="D18" s="249" t="s">
        <v>134</v>
      </c>
      <c r="E18" s="250">
        <v>1</v>
      </c>
      <c r="F18" s="251"/>
      <c r="G18" s="252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30"/>
      <c r="S18" s="230" t="s">
        <v>117</v>
      </c>
      <c r="T18" s="230" t="s">
        <v>118</v>
      </c>
      <c r="U18" s="230">
        <v>0</v>
      </c>
      <c r="V18" s="230">
        <f>ROUND(E18*U18,2)</f>
        <v>0</v>
      </c>
      <c r="W18" s="230"/>
      <c r="X18" s="230" t="s">
        <v>119</v>
      </c>
      <c r="Y18" s="230" t="s">
        <v>120</v>
      </c>
      <c r="Z18" s="210"/>
      <c r="AA18" s="210"/>
      <c r="AB18" s="210"/>
      <c r="AC18" s="210"/>
      <c r="AD18" s="210"/>
      <c r="AE18" s="210"/>
      <c r="AF18" s="210"/>
      <c r="AG18" s="210" t="s">
        <v>121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7">
        <v>11</v>
      </c>
      <c r="B19" s="248" t="s">
        <v>141</v>
      </c>
      <c r="C19" s="254" t="s">
        <v>142</v>
      </c>
      <c r="D19" s="249" t="s">
        <v>134</v>
      </c>
      <c r="E19" s="250">
        <v>1</v>
      </c>
      <c r="F19" s="251"/>
      <c r="G19" s="252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30"/>
      <c r="S19" s="230" t="s">
        <v>117</v>
      </c>
      <c r="T19" s="230" t="s">
        <v>118</v>
      </c>
      <c r="U19" s="230">
        <v>0</v>
      </c>
      <c r="V19" s="230">
        <f>ROUND(E19*U19,2)</f>
        <v>0</v>
      </c>
      <c r="W19" s="230"/>
      <c r="X19" s="230" t="s">
        <v>119</v>
      </c>
      <c r="Y19" s="230" t="s">
        <v>120</v>
      </c>
      <c r="Z19" s="210"/>
      <c r="AA19" s="210"/>
      <c r="AB19" s="210"/>
      <c r="AC19" s="210"/>
      <c r="AD19" s="210"/>
      <c r="AE19" s="210"/>
      <c r="AF19" s="210"/>
      <c r="AG19" s="210" t="s">
        <v>121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33.75" outlineLevel="1" x14ac:dyDescent="0.2">
      <c r="A20" s="247">
        <v>12</v>
      </c>
      <c r="B20" s="248" t="s">
        <v>143</v>
      </c>
      <c r="C20" s="254" t="s">
        <v>144</v>
      </c>
      <c r="D20" s="249" t="s">
        <v>134</v>
      </c>
      <c r="E20" s="250">
        <v>1</v>
      </c>
      <c r="F20" s="251"/>
      <c r="G20" s="252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30"/>
      <c r="S20" s="230" t="s">
        <v>117</v>
      </c>
      <c r="T20" s="230" t="s">
        <v>118</v>
      </c>
      <c r="U20" s="230">
        <v>0</v>
      </c>
      <c r="V20" s="230">
        <f>ROUND(E20*U20,2)</f>
        <v>0</v>
      </c>
      <c r="W20" s="230"/>
      <c r="X20" s="230" t="s">
        <v>119</v>
      </c>
      <c r="Y20" s="230" t="s">
        <v>120</v>
      </c>
      <c r="Z20" s="210"/>
      <c r="AA20" s="210"/>
      <c r="AB20" s="210"/>
      <c r="AC20" s="210"/>
      <c r="AD20" s="210"/>
      <c r="AE20" s="210"/>
      <c r="AF20" s="210"/>
      <c r="AG20" s="210" t="s">
        <v>121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7">
        <v>13</v>
      </c>
      <c r="B21" s="248" t="s">
        <v>145</v>
      </c>
      <c r="C21" s="254" t="s">
        <v>146</v>
      </c>
      <c r="D21" s="249" t="s">
        <v>134</v>
      </c>
      <c r="E21" s="250">
        <v>1</v>
      </c>
      <c r="F21" s="251"/>
      <c r="G21" s="252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30"/>
      <c r="S21" s="230" t="s">
        <v>117</v>
      </c>
      <c r="T21" s="230" t="s">
        <v>118</v>
      </c>
      <c r="U21" s="230">
        <v>0</v>
      </c>
      <c r="V21" s="230">
        <f>ROUND(E21*U21,2)</f>
        <v>0</v>
      </c>
      <c r="W21" s="230"/>
      <c r="X21" s="230" t="s">
        <v>119</v>
      </c>
      <c r="Y21" s="230" t="s">
        <v>120</v>
      </c>
      <c r="Z21" s="210"/>
      <c r="AA21" s="210"/>
      <c r="AB21" s="210"/>
      <c r="AC21" s="210"/>
      <c r="AD21" s="210"/>
      <c r="AE21" s="210"/>
      <c r="AF21" s="210"/>
      <c r="AG21" s="210" t="s">
        <v>121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7">
        <v>14</v>
      </c>
      <c r="B22" s="248" t="s">
        <v>147</v>
      </c>
      <c r="C22" s="254" t="s">
        <v>148</v>
      </c>
      <c r="D22" s="249" t="s">
        <v>149</v>
      </c>
      <c r="E22" s="250">
        <v>1</v>
      </c>
      <c r="F22" s="251"/>
      <c r="G22" s="252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30"/>
      <c r="S22" s="230" t="s">
        <v>117</v>
      </c>
      <c r="T22" s="230" t="s">
        <v>118</v>
      </c>
      <c r="U22" s="230">
        <v>0</v>
      </c>
      <c r="V22" s="230">
        <f>ROUND(E22*U22,2)</f>
        <v>0</v>
      </c>
      <c r="W22" s="230"/>
      <c r="X22" s="230" t="s">
        <v>119</v>
      </c>
      <c r="Y22" s="230" t="s">
        <v>120</v>
      </c>
      <c r="Z22" s="210"/>
      <c r="AA22" s="210"/>
      <c r="AB22" s="210"/>
      <c r="AC22" s="210"/>
      <c r="AD22" s="210"/>
      <c r="AE22" s="210"/>
      <c r="AF22" s="210"/>
      <c r="AG22" s="210" t="s">
        <v>121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7">
        <v>15</v>
      </c>
      <c r="B23" s="248" t="s">
        <v>150</v>
      </c>
      <c r="C23" s="254" t="s">
        <v>151</v>
      </c>
      <c r="D23" s="249" t="s">
        <v>134</v>
      </c>
      <c r="E23" s="250">
        <v>1</v>
      </c>
      <c r="F23" s="251"/>
      <c r="G23" s="252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30"/>
      <c r="S23" s="230" t="s">
        <v>117</v>
      </c>
      <c r="T23" s="230" t="s">
        <v>118</v>
      </c>
      <c r="U23" s="230">
        <v>0</v>
      </c>
      <c r="V23" s="230">
        <f>ROUND(E23*U23,2)</f>
        <v>0</v>
      </c>
      <c r="W23" s="230"/>
      <c r="X23" s="230" t="s">
        <v>119</v>
      </c>
      <c r="Y23" s="230" t="s">
        <v>120</v>
      </c>
      <c r="Z23" s="210"/>
      <c r="AA23" s="210"/>
      <c r="AB23" s="210"/>
      <c r="AC23" s="210"/>
      <c r="AD23" s="210"/>
      <c r="AE23" s="210"/>
      <c r="AF23" s="210"/>
      <c r="AG23" s="210" t="s">
        <v>121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7">
        <v>16</v>
      </c>
      <c r="B24" s="248" t="s">
        <v>152</v>
      </c>
      <c r="C24" s="254" t="s">
        <v>153</v>
      </c>
      <c r="D24" s="249" t="s">
        <v>149</v>
      </c>
      <c r="E24" s="250">
        <v>1</v>
      </c>
      <c r="F24" s="251"/>
      <c r="G24" s="252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30"/>
      <c r="S24" s="230" t="s">
        <v>117</v>
      </c>
      <c r="T24" s="230" t="s">
        <v>118</v>
      </c>
      <c r="U24" s="230">
        <v>0</v>
      </c>
      <c r="V24" s="230">
        <f>ROUND(E24*U24,2)</f>
        <v>0</v>
      </c>
      <c r="W24" s="230"/>
      <c r="X24" s="230" t="s">
        <v>119</v>
      </c>
      <c r="Y24" s="230" t="s">
        <v>120</v>
      </c>
      <c r="Z24" s="210"/>
      <c r="AA24" s="210"/>
      <c r="AB24" s="210"/>
      <c r="AC24" s="210"/>
      <c r="AD24" s="210"/>
      <c r="AE24" s="210"/>
      <c r="AF24" s="210"/>
      <c r="AG24" s="210" t="s">
        <v>121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7">
        <v>17</v>
      </c>
      <c r="B25" s="248" t="s">
        <v>154</v>
      </c>
      <c r="C25" s="254" t="s">
        <v>155</v>
      </c>
      <c r="D25" s="249" t="s">
        <v>134</v>
      </c>
      <c r="E25" s="250">
        <v>1</v>
      </c>
      <c r="F25" s="251"/>
      <c r="G25" s="252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30"/>
      <c r="S25" s="230" t="s">
        <v>117</v>
      </c>
      <c r="T25" s="230" t="s">
        <v>118</v>
      </c>
      <c r="U25" s="230">
        <v>0</v>
      </c>
      <c r="V25" s="230">
        <f>ROUND(E25*U25,2)</f>
        <v>0</v>
      </c>
      <c r="W25" s="230"/>
      <c r="X25" s="230" t="s">
        <v>119</v>
      </c>
      <c r="Y25" s="230" t="s">
        <v>120</v>
      </c>
      <c r="Z25" s="210"/>
      <c r="AA25" s="210"/>
      <c r="AB25" s="210"/>
      <c r="AC25" s="210"/>
      <c r="AD25" s="210"/>
      <c r="AE25" s="210"/>
      <c r="AF25" s="210"/>
      <c r="AG25" s="210" t="s">
        <v>121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7">
        <v>18</v>
      </c>
      <c r="B26" s="248" t="s">
        <v>156</v>
      </c>
      <c r="C26" s="254" t="s">
        <v>157</v>
      </c>
      <c r="D26" s="249" t="s">
        <v>116</v>
      </c>
      <c r="E26" s="250">
        <v>17</v>
      </c>
      <c r="F26" s="251"/>
      <c r="G26" s="252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29">
        <v>0</v>
      </c>
      <c r="O26" s="229">
        <f>ROUND(E26*N26,2)</f>
        <v>0</v>
      </c>
      <c r="P26" s="229">
        <v>0</v>
      </c>
      <c r="Q26" s="229">
        <f>ROUND(E26*P26,2)</f>
        <v>0</v>
      </c>
      <c r="R26" s="230"/>
      <c r="S26" s="230" t="s">
        <v>117</v>
      </c>
      <c r="T26" s="230" t="s">
        <v>118</v>
      </c>
      <c r="U26" s="230">
        <v>0</v>
      </c>
      <c r="V26" s="230">
        <f>ROUND(E26*U26,2)</f>
        <v>0</v>
      </c>
      <c r="W26" s="230"/>
      <c r="X26" s="230" t="s">
        <v>119</v>
      </c>
      <c r="Y26" s="230" t="s">
        <v>120</v>
      </c>
      <c r="Z26" s="210"/>
      <c r="AA26" s="210"/>
      <c r="AB26" s="210"/>
      <c r="AC26" s="210"/>
      <c r="AD26" s="210"/>
      <c r="AE26" s="210"/>
      <c r="AF26" s="210"/>
      <c r="AG26" s="210" t="s">
        <v>121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7">
        <v>19</v>
      </c>
      <c r="B27" s="248" t="s">
        <v>158</v>
      </c>
      <c r="C27" s="254" t="s">
        <v>159</v>
      </c>
      <c r="D27" s="249" t="s">
        <v>116</v>
      </c>
      <c r="E27" s="250">
        <v>17</v>
      </c>
      <c r="F27" s="251"/>
      <c r="G27" s="252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30"/>
      <c r="S27" s="230" t="s">
        <v>117</v>
      </c>
      <c r="T27" s="230" t="s">
        <v>118</v>
      </c>
      <c r="U27" s="230">
        <v>0</v>
      </c>
      <c r="V27" s="230">
        <f>ROUND(E27*U27,2)</f>
        <v>0</v>
      </c>
      <c r="W27" s="230"/>
      <c r="X27" s="230" t="s">
        <v>119</v>
      </c>
      <c r="Y27" s="230" t="s">
        <v>120</v>
      </c>
      <c r="Z27" s="210"/>
      <c r="AA27" s="210"/>
      <c r="AB27" s="210"/>
      <c r="AC27" s="210"/>
      <c r="AD27" s="210"/>
      <c r="AE27" s="210"/>
      <c r="AF27" s="210"/>
      <c r="AG27" s="210" t="s">
        <v>121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7">
        <v>20</v>
      </c>
      <c r="B28" s="248" t="s">
        <v>160</v>
      </c>
      <c r="C28" s="254" t="s">
        <v>161</v>
      </c>
      <c r="D28" s="249" t="s">
        <v>162</v>
      </c>
      <c r="E28" s="250">
        <v>3</v>
      </c>
      <c r="F28" s="251"/>
      <c r="G28" s="252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29">
        <v>0</v>
      </c>
      <c r="O28" s="229">
        <f>ROUND(E28*N28,2)</f>
        <v>0</v>
      </c>
      <c r="P28" s="229">
        <v>0</v>
      </c>
      <c r="Q28" s="229">
        <f>ROUND(E28*P28,2)</f>
        <v>0</v>
      </c>
      <c r="R28" s="230"/>
      <c r="S28" s="230" t="s">
        <v>117</v>
      </c>
      <c r="T28" s="230" t="s">
        <v>118</v>
      </c>
      <c r="U28" s="230">
        <v>0</v>
      </c>
      <c r="V28" s="230">
        <f>ROUND(E28*U28,2)</f>
        <v>0</v>
      </c>
      <c r="W28" s="230"/>
      <c r="X28" s="230" t="s">
        <v>119</v>
      </c>
      <c r="Y28" s="230" t="s">
        <v>120</v>
      </c>
      <c r="Z28" s="210"/>
      <c r="AA28" s="210"/>
      <c r="AB28" s="210"/>
      <c r="AC28" s="210"/>
      <c r="AD28" s="210"/>
      <c r="AE28" s="210"/>
      <c r="AF28" s="210"/>
      <c r="AG28" s="210" t="s">
        <v>121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7">
        <v>21</v>
      </c>
      <c r="B29" s="248" t="s">
        <v>163</v>
      </c>
      <c r="C29" s="254" t="s">
        <v>164</v>
      </c>
      <c r="D29" s="249" t="s">
        <v>165</v>
      </c>
      <c r="E29" s="250">
        <v>6</v>
      </c>
      <c r="F29" s="251"/>
      <c r="G29" s="252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30"/>
      <c r="S29" s="230" t="s">
        <v>117</v>
      </c>
      <c r="T29" s="230" t="s">
        <v>118</v>
      </c>
      <c r="U29" s="230">
        <v>0</v>
      </c>
      <c r="V29" s="230">
        <f>ROUND(E29*U29,2)</f>
        <v>0</v>
      </c>
      <c r="W29" s="230"/>
      <c r="X29" s="230" t="s">
        <v>119</v>
      </c>
      <c r="Y29" s="230" t="s">
        <v>120</v>
      </c>
      <c r="Z29" s="210"/>
      <c r="AA29" s="210"/>
      <c r="AB29" s="210"/>
      <c r="AC29" s="210"/>
      <c r="AD29" s="210"/>
      <c r="AE29" s="210"/>
      <c r="AF29" s="210"/>
      <c r="AG29" s="210" t="s">
        <v>121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7">
        <v>22</v>
      </c>
      <c r="B30" s="248" t="s">
        <v>163</v>
      </c>
      <c r="C30" s="254" t="s">
        <v>166</v>
      </c>
      <c r="D30" s="249" t="s">
        <v>165</v>
      </c>
      <c r="E30" s="250">
        <v>5</v>
      </c>
      <c r="F30" s="251"/>
      <c r="G30" s="252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29">
        <v>0</v>
      </c>
      <c r="O30" s="229">
        <f>ROUND(E30*N30,2)</f>
        <v>0</v>
      </c>
      <c r="P30" s="229">
        <v>0</v>
      </c>
      <c r="Q30" s="229">
        <f>ROUND(E30*P30,2)</f>
        <v>0</v>
      </c>
      <c r="R30" s="230"/>
      <c r="S30" s="230" t="s">
        <v>117</v>
      </c>
      <c r="T30" s="230" t="s">
        <v>118</v>
      </c>
      <c r="U30" s="230">
        <v>0</v>
      </c>
      <c r="V30" s="230">
        <f>ROUND(E30*U30,2)</f>
        <v>0</v>
      </c>
      <c r="W30" s="230"/>
      <c r="X30" s="230" t="s">
        <v>167</v>
      </c>
      <c r="Y30" s="230" t="s">
        <v>120</v>
      </c>
      <c r="Z30" s="210"/>
      <c r="AA30" s="210"/>
      <c r="AB30" s="210"/>
      <c r="AC30" s="210"/>
      <c r="AD30" s="210"/>
      <c r="AE30" s="210"/>
      <c r="AF30" s="210"/>
      <c r="AG30" s="210" t="s">
        <v>168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7">
        <v>23</v>
      </c>
      <c r="B31" s="248" t="s">
        <v>169</v>
      </c>
      <c r="C31" s="254" t="s">
        <v>170</v>
      </c>
      <c r="D31" s="249" t="s">
        <v>134</v>
      </c>
      <c r="E31" s="250">
        <v>4</v>
      </c>
      <c r="F31" s="251"/>
      <c r="G31" s="252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30"/>
      <c r="S31" s="230" t="s">
        <v>117</v>
      </c>
      <c r="T31" s="230" t="s">
        <v>118</v>
      </c>
      <c r="U31" s="230">
        <v>0</v>
      </c>
      <c r="V31" s="230">
        <f>ROUND(E31*U31,2)</f>
        <v>0</v>
      </c>
      <c r="W31" s="230"/>
      <c r="X31" s="230" t="s">
        <v>119</v>
      </c>
      <c r="Y31" s="230" t="s">
        <v>120</v>
      </c>
      <c r="Z31" s="210"/>
      <c r="AA31" s="210"/>
      <c r="AB31" s="210"/>
      <c r="AC31" s="210"/>
      <c r="AD31" s="210"/>
      <c r="AE31" s="210"/>
      <c r="AF31" s="210"/>
      <c r="AG31" s="210" t="s">
        <v>121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7">
        <v>24</v>
      </c>
      <c r="B32" s="248" t="s">
        <v>171</v>
      </c>
      <c r="C32" s="254" t="s">
        <v>172</v>
      </c>
      <c r="D32" s="249" t="s">
        <v>134</v>
      </c>
      <c r="E32" s="250">
        <v>4</v>
      </c>
      <c r="F32" s="251"/>
      <c r="G32" s="252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30"/>
      <c r="S32" s="230" t="s">
        <v>117</v>
      </c>
      <c r="T32" s="230" t="s">
        <v>118</v>
      </c>
      <c r="U32" s="230">
        <v>0</v>
      </c>
      <c r="V32" s="230">
        <f>ROUND(E32*U32,2)</f>
        <v>0</v>
      </c>
      <c r="W32" s="230"/>
      <c r="X32" s="230" t="s">
        <v>119</v>
      </c>
      <c r="Y32" s="230" t="s">
        <v>120</v>
      </c>
      <c r="Z32" s="210"/>
      <c r="AA32" s="210"/>
      <c r="AB32" s="210"/>
      <c r="AC32" s="210"/>
      <c r="AD32" s="210"/>
      <c r="AE32" s="210"/>
      <c r="AF32" s="210"/>
      <c r="AG32" s="210" t="s">
        <v>121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7">
        <v>25</v>
      </c>
      <c r="B33" s="248" t="s">
        <v>171</v>
      </c>
      <c r="C33" s="254" t="s">
        <v>173</v>
      </c>
      <c r="D33" s="249" t="s">
        <v>165</v>
      </c>
      <c r="E33" s="250">
        <v>5</v>
      </c>
      <c r="F33" s="251"/>
      <c r="G33" s="252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30"/>
      <c r="S33" s="230" t="s">
        <v>117</v>
      </c>
      <c r="T33" s="230" t="s">
        <v>118</v>
      </c>
      <c r="U33" s="230">
        <v>0</v>
      </c>
      <c r="V33" s="230">
        <f>ROUND(E33*U33,2)</f>
        <v>0</v>
      </c>
      <c r="W33" s="230"/>
      <c r="X33" s="230" t="s">
        <v>167</v>
      </c>
      <c r="Y33" s="230" t="s">
        <v>120</v>
      </c>
      <c r="Z33" s="210"/>
      <c r="AA33" s="210"/>
      <c r="AB33" s="210"/>
      <c r="AC33" s="210"/>
      <c r="AD33" s="210"/>
      <c r="AE33" s="210"/>
      <c r="AF33" s="210"/>
      <c r="AG33" s="210" t="s">
        <v>168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7">
        <v>26</v>
      </c>
      <c r="B34" s="248" t="s">
        <v>174</v>
      </c>
      <c r="C34" s="254" t="s">
        <v>175</v>
      </c>
      <c r="D34" s="249" t="s">
        <v>176</v>
      </c>
      <c r="E34" s="250">
        <v>1</v>
      </c>
      <c r="F34" s="251"/>
      <c r="G34" s="252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0</v>
      </c>
      <c r="O34" s="229">
        <f>ROUND(E34*N34,2)</f>
        <v>0</v>
      </c>
      <c r="P34" s="229">
        <v>0</v>
      </c>
      <c r="Q34" s="229">
        <f>ROUND(E34*P34,2)</f>
        <v>0</v>
      </c>
      <c r="R34" s="230"/>
      <c r="S34" s="230" t="s">
        <v>117</v>
      </c>
      <c r="T34" s="230" t="s">
        <v>118</v>
      </c>
      <c r="U34" s="230">
        <v>0</v>
      </c>
      <c r="V34" s="230">
        <f>ROUND(E34*U34,2)</f>
        <v>0</v>
      </c>
      <c r="W34" s="230"/>
      <c r="X34" s="230" t="s">
        <v>119</v>
      </c>
      <c r="Y34" s="230" t="s">
        <v>120</v>
      </c>
      <c r="Z34" s="210"/>
      <c r="AA34" s="210"/>
      <c r="AB34" s="210"/>
      <c r="AC34" s="210"/>
      <c r="AD34" s="210"/>
      <c r="AE34" s="210"/>
      <c r="AF34" s="210"/>
      <c r="AG34" s="210" t="s">
        <v>177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7">
        <v>27</v>
      </c>
      <c r="B35" s="248" t="s">
        <v>178</v>
      </c>
      <c r="C35" s="254" t="s">
        <v>179</v>
      </c>
      <c r="D35" s="249" t="s">
        <v>149</v>
      </c>
      <c r="E35" s="250">
        <v>1</v>
      </c>
      <c r="F35" s="251"/>
      <c r="G35" s="252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30"/>
      <c r="S35" s="230" t="s">
        <v>117</v>
      </c>
      <c r="T35" s="230" t="s">
        <v>118</v>
      </c>
      <c r="U35" s="230">
        <v>0</v>
      </c>
      <c r="V35" s="230">
        <f>ROUND(E35*U35,2)</f>
        <v>0</v>
      </c>
      <c r="W35" s="230"/>
      <c r="X35" s="230" t="s">
        <v>119</v>
      </c>
      <c r="Y35" s="230" t="s">
        <v>120</v>
      </c>
      <c r="Z35" s="210"/>
      <c r="AA35" s="210"/>
      <c r="AB35" s="210"/>
      <c r="AC35" s="210"/>
      <c r="AD35" s="210"/>
      <c r="AE35" s="210"/>
      <c r="AF35" s="210"/>
      <c r="AG35" s="210" t="s">
        <v>177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7">
        <v>28</v>
      </c>
      <c r="B36" s="248" t="s">
        <v>180</v>
      </c>
      <c r="C36" s="254" t="s">
        <v>181</v>
      </c>
      <c r="D36" s="249" t="s">
        <v>149</v>
      </c>
      <c r="E36" s="250">
        <v>1</v>
      </c>
      <c r="F36" s="251"/>
      <c r="G36" s="252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0</v>
      </c>
      <c r="O36" s="229">
        <f>ROUND(E36*N36,2)</f>
        <v>0</v>
      </c>
      <c r="P36" s="229">
        <v>0</v>
      </c>
      <c r="Q36" s="229">
        <f>ROUND(E36*P36,2)</f>
        <v>0</v>
      </c>
      <c r="R36" s="230"/>
      <c r="S36" s="230" t="s">
        <v>117</v>
      </c>
      <c r="T36" s="230" t="s">
        <v>118</v>
      </c>
      <c r="U36" s="230">
        <v>0</v>
      </c>
      <c r="V36" s="230">
        <f>ROUND(E36*U36,2)</f>
        <v>0</v>
      </c>
      <c r="W36" s="230"/>
      <c r="X36" s="230" t="s">
        <v>119</v>
      </c>
      <c r="Y36" s="230" t="s">
        <v>120</v>
      </c>
      <c r="Z36" s="210"/>
      <c r="AA36" s="210"/>
      <c r="AB36" s="210"/>
      <c r="AC36" s="210"/>
      <c r="AD36" s="210"/>
      <c r="AE36" s="210"/>
      <c r="AF36" s="210"/>
      <c r="AG36" s="210" t="s">
        <v>121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7">
        <v>29</v>
      </c>
      <c r="B37" s="248" t="s">
        <v>182</v>
      </c>
      <c r="C37" s="254" t="s">
        <v>183</v>
      </c>
      <c r="D37" s="249" t="s">
        <v>116</v>
      </c>
      <c r="E37" s="250">
        <v>17</v>
      </c>
      <c r="F37" s="251"/>
      <c r="G37" s="252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30"/>
      <c r="S37" s="230" t="s">
        <v>117</v>
      </c>
      <c r="T37" s="230" t="s">
        <v>118</v>
      </c>
      <c r="U37" s="230">
        <v>0</v>
      </c>
      <c r="V37" s="230">
        <f>ROUND(E37*U37,2)</f>
        <v>0</v>
      </c>
      <c r="W37" s="230"/>
      <c r="X37" s="230" t="s">
        <v>119</v>
      </c>
      <c r="Y37" s="230" t="s">
        <v>120</v>
      </c>
      <c r="Z37" s="210"/>
      <c r="AA37" s="210"/>
      <c r="AB37" s="210"/>
      <c r="AC37" s="210"/>
      <c r="AD37" s="210"/>
      <c r="AE37" s="210"/>
      <c r="AF37" s="210"/>
      <c r="AG37" s="210" t="s">
        <v>121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7">
        <v>30</v>
      </c>
      <c r="B38" s="248" t="s">
        <v>184</v>
      </c>
      <c r="C38" s="254" t="s">
        <v>185</v>
      </c>
      <c r="D38" s="249" t="s">
        <v>134</v>
      </c>
      <c r="E38" s="250">
        <v>2</v>
      </c>
      <c r="F38" s="251"/>
      <c r="G38" s="252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30"/>
      <c r="S38" s="230" t="s">
        <v>117</v>
      </c>
      <c r="T38" s="230" t="s">
        <v>118</v>
      </c>
      <c r="U38" s="230">
        <v>0</v>
      </c>
      <c r="V38" s="230">
        <f>ROUND(E38*U38,2)</f>
        <v>0</v>
      </c>
      <c r="W38" s="230"/>
      <c r="X38" s="230" t="s">
        <v>119</v>
      </c>
      <c r="Y38" s="230" t="s">
        <v>120</v>
      </c>
      <c r="Z38" s="210"/>
      <c r="AA38" s="210"/>
      <c r="AB38" s="210"/>
      <c r="AC38" s="210"/>
      <c r="AD38" s="210"/>
      <c r="AE38" s="210"/>
      <c r="AF38" s="210"/>
      <c r="AG38" s="210" t="s">
        <v>121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7">
        <v>31</v>
      </c>
      <c r="B39" s="248" t="s">
        <v>186</v>
      </c>
      <c r="C39" s="254" t="s">
        <v>187</v>
      </c>
      <c r="D39" s="249" t="s">
        <v>0</v>
      </c>
      <c r="E39" s="250">
        <v>3</v>
      </c>
      <c r="F39" s="251"/>
      <c r="G39" s="252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30"/>
      <c r="S39" s="230" t="s">
        <v>117</v>
      </c>
      <c r="T39" s="230" t="s">
        <v>118</v>
      </c>
      <c r="U39" s="230">
        <v>0</v>
      </c>
      <c r="V39" s="230">
        <f>ROUND(E39*U39,2)</f>
        <v>0</v>
      </c>
      <c r="W39" s="230"/>
      <c r="X39" s="230" t="s">
        <v>188</v>
      </c>
      <c r="Y39" s="230" t="s">
        <v>120</v>
      </c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7">
        <v>32</v>
      </c>
      <c r="B40" s="248" t="s">
        <v>190</v>
      </c>
      <c r="C40" s="254" t="s">
        <v>191</v>
      </c>
      <c r="D40" s="249" t="s">
        <v>149</v>
      </c>
      <c r="E40" s="250">
        <v>1</v>
      </c>
      <c r="F40" s="251"/>
      <c r="G40" s="252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29">
        <v>0</v>
      </c>
      <c r="O40" s="229">
        <f>ROUND(E40*N40,2)</f>
        <v>0</v>
      </c>
      <c r="P40" s="229">
        <v>0</v>
      </c>
      <c r="Q40" s="229">
        <f>ROUND(E40*P40,2)</f>
        <v>0</v>
      </c>
      <c r="R40" s="230"/>
      <c r="S40" s="230" t="s">
        <v>117</v>
      </c>
      <c r="T40" s="230" t="s">
        <v>118</v>
      </c>
      <c r="U40" s="230">
        <v>0</v>
      </c>
      <c r="V40" s="230">
        <f>ROUND(E40*U40,2)</f>
        <v>0</v>
      </c>
      <c r="W40" s="230"/>
      <c r="X40" s="230" t="s">
        <v>119</v>
      </c>
      <c r="Y40" s="230" t="s">
        <v>120</v>
      </c>
      <c r="Z40" s="210"/>
      <c r="AA40" s="210"/>
      <c r="AB40" s="210"/>
      <c r="AC40" s="210"/>
      <c r="AD40" s="210"/>
      <c r="AE40" s="210"/>
      <c r="AF40" s="210"/>
      <c r="AG40" s="210" t="s">
        <v>177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7">
        <v>33</v>
      </c>
      <c r="B41" s="248" t="s">
        <v>192</v>
      </c>
      <c r="C41" s="254" t="s">
        <v>193</v>
      </c>
      <c r="D41" s="249" t="s">
        <v>149</v>
      </c>
      <c r="E41" s="250">
        <v>1</v>
      </c>
      <c r="F41" s="251"/>
      <c r="G41" s="252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30"/>
      <c r="S41" s="230" t="s">
        <v>117</v>
      </c>
      <c r="T41" s="230" t="s">
        <v>118</v>
      </c>
      <c r="U41" s="230">
        <v>0</v>
      </c>
      <c r="V41" s="230">
        <f>ROUND(E41*U41,2)</f>
        <v>0</v>
      </c>
      <c r="W41" s="230"/>
      <c r="X41" s="230" t="s">
        <v>119</v>
      </c>
      <c r="Y41" s="230" t="s">
        <v>120</v>
      </c>
      <c r="Z41" s="210"/>
      <c r="AA41" s="210"/>
      <c r="AB41" s="210"/>
      <c r="AC41" s="210"/>
      <c r="AD41" s="210"/>
      <c r="AE41" s="210"/>
      <c r="AF41" s="210"/>
      <c r="AG41" s="210" t="s">
        <v>177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7">
        <v>34</v>
      </c>
      <c r="B42" s="248" t="s">
        <v>194</v>
      </c>
      <c r="C42" s="254" t="s">
        <v>195</v>
      </c>
      <c r="D42" s="249" t="s">
        <v>149</v>
      </c>
      <c r="E42" s="250">
        <v>1</v>
      </c>
      <c r="F42" s="251"/>
      <c r="G42" s="252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30"/>
      <c r="S42" s="230" t="s">
        <v>117</v>
      </c>
      <c r="T42" s="230" t="s">
        <v>118</v>
      </c>
      <c r="U42" s="230">
        <v>0</v>
      </c>
      <c r="V42" s="230">
        <f>ROUND(E42*U42,2)</f>
        <v>0</v>
      </c>
      <c r="W42" s="230"/>
      <c r="X42" s="230" t="s">
        <v>119</v>
      </c>
      <c r="Y42" s="230" t="s">
        <v>120</v>
      </c>
      <c r="Z42" s="210"/>
      <c r="AA42" s="210"/>
      <c r="AB42" s="210"/>
      <c r="AC42" s="210"/>
      <c r="AD42" s="210"/>
      <c r="AE42" s="210"/>
      <c r="AF42" s="210"/>
      <c r="AG42" s="210" t="s">
        <v>177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7">
        <v>35</v>
      </c>
      <c r="B43" s="248" t="s">
        <v>196</v>
      </c>
      <c r="C43" s="254" t="s">
        <v>197</v>
      </c>
      <c r="D43" s="249" t="s">
        <v>149</v>
      </c>
      <c r="E43" s="250">
        <v>1</v>
      </c>
      <c r="F43" s="251"/>
      <c r="G43" s="252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30"/>
      <c r="S43" s="230" t="s">
        <v>117</v>
      </c>
      <c r="T43" s="230" t="s">
        <v>118</v>
      </c>
      <c r="U43" s="230">
        <v>0</v>
      </c>
      <c r="V43" s="230">
        <f>ROUND(E43*U43,2)</f>
        <v>0</v>
      </c>
      <c r="W43" s="230"/>
      <c r="X43" s="230" t="s">
        <v>119</v>
      </c>
      <c r="Y43" s="230" t="s">
        <v>120</v>
      </c>
      <c r="Z43" s="210"/>
      <c r="AA43" s="210"/>
      <c r="AB43" s="210"/>
      <c r="AC43" s="210"/>
      <c r="AD43" s="210"/>
      <c r="AE43" s="210"/>
      <c r="AF43" s="210"/>
      <c r="AG43" s="210" t="s">
        <v>177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1">
        <v>36</v>
      </c>
      <c r="B44" s="242" t="s">
        <v>198</v>
      </c>
      <c r="C44" s="255" t="s">
        <v>199</v>
      </c>
      <c r="D44" s="243" t="s">
        <v>0</v>
      </c>
      <c r="E44" s="244">
        <v>6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29">
        <v>0</v>
      </c>
      <c r="O44" s="229">
        <f>ROUND(E44*N44,2)</f>
        <v>0</v>
      </c>
      <c r="P44" s="229">
        <v>0</v>
      </c>
      <c r="Q44" s="229">
        <f>ROUND(E44*P44,2)</f>
        <v>0</v>
      </c>
      <c r="R44" s="230"/>
      <c r="S44" s="230" t="s">
        <v>117</v>
      </c>
      <c r="T44" s="230" t="s">
        <v>118</v>
      </c>
      <c r="U44" s="230">
        <v>0</v>
      </c>
      <c r="V44" s="230">
        <f>ROUND(E44*U44,2)</f>
        <v>0</v>
      </c>
      <c r="W44" s="230"/>
      <c r="X44" s="230" t="s">
        <v>119</v>
      </c>
      <c r="Y44" s="230" t="s">
        <v>120</v>
      </c>
      <c r="Z44" s="210"/>
      <c r="AA44" s="210"/>
      <c r="AB44" s="210"/>
      <c r="AC44" s="210"/>
      <c r="AD44" s="210"/>
      <c r="AE44" s="210"/>
      <c r="AF44" s="210"/>
      <c r="AG44" s="210" t="s">
        <v>121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3"/>
      <c r="B45" s="4"/>
      <c r="C45" s="256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v>15</v>
      </c>
      <c r="AF45">
        <v>21</v>
      </c>
      <c r="AG45" t="s">
        <v>98</v>
      </c>
    </row>
    <row r="46" spans="1:60" x14ac:dyDescent="0.2">
      <c r="A46" s="213"/>
      <c r="B46" s="214" t="s">
        <v>31</v>
      </c>
      <c r="C46" s="257"/>
      <c r="D46" s="215"/>
      <c r="E46" s="216"/>
      <c r="F46" s="216"/>
      <c r="G46" s="240">
        <f>G8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f>SUMIF(L7:L44,AE45,G7:G44)</f>
        <v>0</v>
      </c>
      <c r="AF46">
        <f>SUMIF(L7:L44,AF45,G7:G44)</f>
        <v>0</v>
      </c>
      <c r="AG46" t="s">
        <v>200</v>
      </c>
    </row>
    <row r="47" spans="1:60" x14ac:dyDescent="0.2">
      <c r="A47" s="3"/>
      <c r="B47" s="4"/>
      <c r="C47" s="256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60" x14ac:dyDescent="0.2">
      <c r="A48" s="3"/>
      <c r="B48" s="4"/>
      <c r="C48" s="256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33" x14ac:dyDescent="0.2">
      <c r="A49" s="217" t="s">
        <v>201</v>
      </c>
      <c r="B49" s="217"/>
      <c r="C49" s="258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">
      <c r="A50" s="218"/>
      <c r="B50" s="219"/>
      <c r="C50" s="259"/>
      <c r="D50" s="219"/>
      <c r="E50" s="219"/>
      <c r="F50" s="219"/>
      <c r="G50" s="220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G50" t="s">
        <v>202</v>
      </c>
    </row>
    <row r="51" spans="1:33" x14ac:dyDescent="0.2">
      <c r="A51" s="221"/>
      <c r="B51" s="222"/>
      <c r="C51" s="260"/>
      <c r="D51" s="222"/>
      <c r="E51" s="222"/>
      <c r="F51" s="222"/>
      <c r="G51" s="22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">
      <c r="A52" s="221"/>
      <c r="B52" s="222"/>
      <c r="C52" s="260"/>
      <c r="D52" s="222"/>
      <c r="E52" s="222"/>
      <c r="F52" s="222"/>
      <c r="G52" s="22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 x14ac:dyDescent="0.2">
      <c r="A53" s="221"/>
      <c r="B53" s="222"/>
      <c r="C53" s="260"/>
      <c r="D53" s="222"/>
      <c r="E53" s="222"/>
      <c r="F53" s="222"/>
      <c r="G53" s="22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">
      <c r="A54" s="224"/>
      <c r="B54" s="225"/>
      <c r="C54" s="261"/>
      <c r="D54" s="225"/>
      <c r="E54" s="225"/>
      <c r="F54" s="225"/>
      <c r="G54" s="22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">
      <c r="A55" s="3"/>
      <c r="B55" s="4"/>
      <c r="C55" s="256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">
      <c r="C56" s="262"/>
      <c r="D56" s="10"/>
      <c r="AG56" t="s">
        <v>203</v>
      </c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49:C49"/>
    <mergeCell ref="A50:G5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8EF82-124E-4B26-BA7D-3AF8B026299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86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87</v>
      </c>
    </row>
    <row r="3" spans="1:60" ht="24.95" customHeight="1" x14ac:dyDescent="0.2">
      <c r="A3" s="196" t="s">
        <v>9</v>
      </c>
      <c r="B3" s="48" t="s">
        <v>62</v>
      </c>
      <c r="C3" s="199" t="s">
        <v>63</v>
      </c>
      <c r="D3" s="197"/>
      <c r="E3" s="197"/>
      <c r="F3" s="197"/>
      <c r="G3" s="198"/>
      <c r="AC3" s="174" t="s">
        <v>87</v>
      </c>
      <c r="AG3" t="s">
        <v>88</v>
      </c>
    </row>
    <row r="4" spans="1:60" ht="24.95" customHeight="1" x14ac:dyDescent="0.2">
      <c r="A4" s="200" t="s">
        <v>10</v>
      </c>
      <c r="B4" s="201" t="s">
        <v>61</v>
      </c>
      <c r="C4" s="202" t="s">
        <v>63</v>
      </c>
      <c r="D4" s="203"/>
      <c r="E4" s="203"/>
      <c r="F4" s="203"/>
      <c r="G4" s="204"/>
      <c r="AG4" t="s">
        <v>89</v>
      </c>
    </row>
    <row r="5" spans="1:60" x14ac:dyDescent="0.2">
      <c r="D5" s="10"/>
    </row>
    <row r="6" spans="1:60" ht="38.25" x14ac:dyDescent="0.2">
      <c r="A6" s="206" t="s">
        <v>90</v>
      </c>
      <c r="B6" s="208" t="s">
        <v>91</v>
      </c>
      <c r="C6" s="208" t="s">
        <v>92</v>
      </c>
      <c r="D6" s="207" t="s">
        <v>93</v>
      </c>
      <c r="E6" s="206" t="s">
        <v>94</v>
      </c>
      <c r="F6" s="205" t="s">
        <v>95</v>
      </c>
      <c r="G6" s="206" t="s">
        <v>31</v>
      </c>
      <c r="H6" s="209" t="s">
        <v>32</v>
      </c>
      <c r="I6" s="209" t="s">
        <v>96</v>
      </c>
      <c r="J6" s="209" t="s">
        <v>33</v>
      </c>
      <c r="K6" s="209" t="s">
        <v>97</v>
      </c>
      <c r="L6" s="209" t="s">
        <v>98</v>
      </c>
      <c r="M6" s="209" t="s">
        <v>99</v>
      </c>
      <c r="N6" s="209" t="s">
        <v>100</v>
      </c>
      <c r="O6" s="209" t="s">
        <v>101</v>
      </c>
      <c r="P6" s="209" t="s">
        <v>102</v>
      </c>
      <c r="Q6" s="209" t="s">
        <v>103</v>
      </c>
      <c r="R6" s="209" t="s">
        <v>104</v>
      </c>
      <c r="S6" s="209" t="s">
        <v>105</v>
      </c>
      <c r="T6" s="209" t="s">
        <v>106</v>
      </c>
      <c r="U6" s="209" t="s">
        <v>107</v>
      </c>
      <c r="V6" s="209" t="s">
        <v>108</v>
      </c>
      <c r="W6" s="209" t="s">
        <v>109</v>
      </c>
      <c r="X6" s="209" t="s">
        <v>110</v>
      </c>
      <c r="Y6" s="209" t="s">
        <v>111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112</v>
      </c>
      <c r="B8" s="235" t="s">
        <v>61</v>
      </c>
      <c r="C8" s="253" t="s">
        <v>69</v>
      </c>
      <c r="D8" s="236"/>
      <c r="E8" s="237"/>
      <c r="F8" s="238"/>
      <c r="G8" s="239">
        <f>SUMIF(AG9:AG15,"&lt;&gt;NOR",G9:G15)</f>
        <v>0</v>
      </c>
      <c r="H8" s="233"/>
      <c r="I8" s="233">
        <f>SUM(I9:I15)</f>
        <v>0</v>
      </c>
      <c r="J8" s="233"/>
      <c r="K8" s="233">
        <f>SUM(K9:K15)</f>
        <v>0</v>
      </c>
      <c r="L8" s="233"/>
      <c r="M8" s="233">
        <f>SUM(M9:M15)</f>
        <v>0</v>
      </c>
      <c r="N8" s="232"/>
      <c r="O8" s="232">
        <f>SUM(O9:O15)</f>
        <v>0</v>
      </c>
      <c r="P8" s="232"/>
      <c r="Q8" s="232">
        <f>SUM(Q9:Q15)</f>
        <v>0.83000000000000007</v>
      </c>
      <c r="R8" s="233"/>
      <c r="S8" s="233"/>
      <c r="T8" s="233"/>
      <c r="U8" s="233"/>
      <c r="V8" s="233">
        <f>SUM(V9:V15)</f>
        <v>1.01</v>
      </c>
      <c r="W8" s="233"/>
      <c r="X8" s="233"/>
      <c r="Y8" s="233"/>
      <c r="AG8" t="s">
        <v>113</v>
      </c>
    </row>
    <row r="9" spans="1:60" outlineLevel="1" x14ac:dyDescent="0.2">
      <c r="A9" s="241">
        <v>1</v>
      </c>
      <c r="B9" s="242" t="s">
        <v>204</v>
      </c>
      <c r="C9" s="255" t="s">
        <v>205</v>
      </c>
      <c r="D9" s="243" t="s">
        <v>165</v>
      </c>
      <c r="E9" s="244">
        <v>1.25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0.22500000000000001</v>
      </c>
      <c r="Q9" s="229">
        <f>ROUND(E9*P9,2)</f>
        <v>0.28000000000000003</v>
      </c>
      <c r="R9" s="230"/>
      <c r="S9" s="230" t="s">
        <v>206</v>
      </c>
      <c r="T9" s="230" t="s">
        <v>207</v>
      </c>
      <c r="U9" s="230">
        <v>0.14199999999999999</v>
      </c>
      <c r="V9" s="230">
        <f>ROUND(E9*U9,2)</f>
        <v>0.18</v>
      </c>
      <c r="W9" s="230"/>
      <c r="X9" s="230" t="s">
        <v>119</v>
      </c>
      <c r="Y9" s="230" t="s">
        <v>120</v>
      </c>
      <c r="Z9" s="210"/>
      <c r="AA9" s="210"/>
      <c r="AB9" s="210"/>
      <c r="AC9" s="210"/>
      <c r="AD9" s="210"/>
      <c r="AE9" s="210"/>
      <c r="AF9" s="210"/>
      <c r="AG9" s="210" t="s">
        <v>177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65" t="s">
        <v>208</v>
      </c>
      <c r="D10" s="263"/>
      <c r="E10" s="264">
        <v>1.25</v>
      </c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209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1">
        <v>2</v>
      </c>
      <c r="B11" s="242" t="s">
        <v>210</v>
      </c>
      <c r="C11" s="255" t="s">
        <v>211</v>
      </c>
      <c r="D11" s="243" t="s">
        <v>165</v>
      </c>
      <c r="E11" s="244">
        <v>1.25</v>
      </c>
      <c r="F11" s="245"/>
      <c r="G11" s="246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0</v>
      </c>
      <c r="O11" s="229">
        <f>ROUND(E11*N11,2)</f>
        <v>0</v>
      </c>
      <c r="P11" s="229">
        <v>0.44</v>
      </c>
      <c r="Q11" s="229">
        <f>ROUND(E11*P11,2)</f>
        <v>0.55000000000000004</v>
      </c>
      <c r="R11" s="230"/>
      <c r="S11" s="230" t="s">
        <v>206</v>
      </c>
      <c r="T11" s="230" t="s">
        <v>207</v>
      </c>
      <c r="U11" s="230">
        <v>0.63200000000000001</v>
      </c>
      <c r="V11" s="230">
        <f>ROUND(E11*U11,2)</f>
        <v>0.79</v>
      </c>
      <c r="W11" s="230"/>
      <c r="X11" s="230" t="s">
        <v>119</v>
      </c>
      <c r="Y11" s="230" t="s">
        <v>120</v>
      </c>
      <c r="Z11" s="210"/>
      <c r="AA11" s="210"/>
      <c r="AB11" s="210"/>
      <c r="AC11" s="210"/>
      <c r="AD11" s="210"/>
      <c r="AE11" s="210"/>
      <c r="AF11" s="210"/>
      <c r="AG11" s="210" t="s">
        <v>177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27"/>
      <c r="B12" s="228"/>
      <c r="C12" s="265" t="s">
        <v>208</v>
      </c>
      <c r="D12" s="263"/>
      <c r="E12" s="264">
        <v>1.25</v>
      </c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30"/>
      <c r="Z12" s="210"/>
      <c r="AA12" s="210"/>
      <c r="AB12" s="210"/>
      <c r="AC12" s="210"/>
      <c r="AD12" s="210"/>
      <c r="AE12" s="210"/>
      <c r="AF12" s="210"/>
      <c r="AG12" s="210" t="s">
        <v>209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1">
        <v>3</v>
      </c>
      <c r="B13" s="242" t="s">
        <v>212</v>
      </c>
      <c r="C13" s="255" t="s">
        <v>213</v>
      </c>
      <c r="D13" s="243" t="s">
        <v>165</v>
      </c>
      <c r="E13" s="244">
        <v>2.25</v>
      </c>
      <c r="F13" s="245"/>
      <c r="G13" s="246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30"/>
      <c r="S13" s="230" t="s">
        <v>206</v>
      </c>
      <c r="T13" s="230" t="s">
        <v>207</v>
      </c>
      <c r="U13" s="230">
        <v>1.7999999999999999E-2</v>
      </c>
      <c r="V13" s="230">
        <f>ROUND(E13*U13,2)</f>
        <v>0.04</v>
      </c>
      <c r="W13" s="230"/>
      <c r="X13" s="230" t="s">
        <v>119</v>
      </c>
      <c r="Y13" s="230" t="s">
        <v>120</v>
      </c>
      <c r="Z13" s="210"/>
      <c r="AA13" s="210"/>
      <c r="AB13" s="210"/>
      <c r="AC13" s="210"/>
      <c r="AD13" s="210"/>
      <c r="AE13" s="210"/>
      <c r="AF13" s="210"/>
      <c r="AG13" s="210" t="s">
        <v>177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27"/>
      <c r="B14" s="228"/>
      <c r="C14" s="265" t="s">
        <v>214</v>
      </c>
      <c r="D14" s="263"/>
      <c r="E14" s="264">
        <v>1</v>
      </c>
      <c r="F14" s="230"/>
      <c r="G14" s="230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209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27"/>
      <c r="B15" s="228"/>
      <c r="C15" s="265" t="s">
        <v>215</v>
      </c>
      <c r="D15" s="263"/>
      <c r="E15" s="264">
        <v>1.25</v>
      </c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209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34" t="s">
        <v>112</v>
      </c>
      <c r="B16" s="235" t="s">
        <v>70</v>
      </c>
      <c r="C16" s="253" t="s">
        <v>71</v>
      </c>
      <c r="D16" s="236"/>
      <c r="E16" s="237"/>
      <c r="F16" s="238"/>
      <c r="G16" s="239">
        <f>SUMIF(AG17:AG28,"&lt;&gt;NOR",G17:G28)</f>
        <v>0</v>
      </c>
      <c r="H16" s="233"/>
      <c r="I16" s="233">
        <f>SUM(I17:I28)</f>
        <v>0</v>
      </c>
      <c r="J16" s="233"/>
      <c r="K16" s="233">
        <f>SUM(K17:K28)</f>
        <v>0</v>
      </c>
      <c r="L16" s="233"/>
      <c r="M16" s="233">
        <f>SUM(M17:M28)</f>
        <v>0</v>
      </c>
      <c r="N16" s="232"/>
      <c r="O16" s="232">
        <f>SUM(O17:O28)</f>
        <v>2.8899999999999997</v>
      </c>
      <c r="P16" s="232"/>
      <c r="Q16" s="232">
        <f>SUM(Q17:Q28)</f>
        <v>0</v>
      </c>
      <c r="R16" s="233"/>
      <c r="S16" s="233"/>
      <c r="T16" s="233"/>
      <c r="U16" s="233"/>
      <c r="V16" s="233">
        <f>SUM(V17:V28)</f>
        <v>3.79</v>
      </c>
      <c r="W16" s="233"/>
      <c r="X16" s="233"/>
      <c r="Y16" s="233"/>
      <c r="AG16" t="s">
        <v>113</v>
      </c>
    </row>
    <row r="17" spans="1:60" outlineLevel="1" x14ac:dyDescent="0.2">
      <c r="A17" s="241">
        <v>4</v>
      </c>
      <c r="B17" s="242" t="s">
        <v>216</v>
      </c>
      <c r="C17" s="255" t="s">
        <v>217</v>
      </c>
      <c r="D17" s="243" t="s">
        <v>162</v>
      </c>
      <c r="E17" s="244">
        <v>0.15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29">
        <v>1.8180000000000001</v>
      </c>
      <c r="O17" s="229">
        <f>ROUND(E17*N17,2)</f>
        <v>0.27</v>
      </c>
      <c r="P17" s="229">
        <v>0</v>
      </c>
      <c r="Q17" s="229">
        <f>ROUND(E17*P17,2)</f>
        <v>0</v>
      </c>
      <c r="R17" s="230"/>
      <c r="S17" s="230" t="s">
        <v>206</v>
      </c>
      <c r="T17" s="230" t="s">
        <v>207</v>
      </c>
      <c r="U17" s="230">
        <v>1.085</v>
      </c>
      <c r="V17" s="230">
        <f>ROUND(E17*U17,2)</f>
        <v>0.16</v>
      </c>
      <c r="W17" s="230"/>
      <c r="X17" s="230" t="s">
        <v>119</v>
      </c>
      <c r="Y17" s="230" t="s">
        <v>120</v>
      </c>
      <c r="Z17" s="210"/>
      <c r="AA17" s="210"/>
      <c r="AB17" s="210"/>
      <c r="AC17" s="210"/>
      <c r="AD17" s="210"/>
      <c r="AE17" s="210"/>
      <c r="AF17" s="210"/>
      <c r="AG17" s="210" t="s">
        <v>177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27"/>
      <c r="B18" s="228"/>
      <c r="C18" s="265" t="s">
        <v>218</v>
      </c>
      <c r="D18" s="263"/>
      <c r="E18" s="264">
        <v>0.15</v>
      </c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209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1">
        <v>5</v>
      </c>
      <c r="B19" s="242" t="s">
        <v>219</v>
      </c>
      <c r="C19" s="255" t="s">
        <v>220</v>
      </c>
      <c r="D19" s="243" t="s">
        <v>221</v>
      </c>
      <c r="E19" s="244">
        <v>1</v>
      </c>
      <c r="F19" s="245"/>
      <c r="G19" s="246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29">
        <v>3.0899999999999999E-3</v>
      </c>
      <c r="O19" s="229">
        <f>ROUND(E19*N19,2)</f>
        <v>0</v>
      </c>
      <c r="P19" s="229">
        <v>0</v>
      </c>
      <c r="Q19" s="229">
        <f>ROUND(E19*P19,2)</f>
        <v>0</v>
      </c>
      <c r="R19" s="230"/>
      <c r="S19" s="230" t="s">
        <v>206</v>
      </c>
      <c r="T19" s="230" t="s">
        <v>207</v>
      </c>
      <c r="U19" s="230">
        <v>0.55000000000000004</v>
      </c>
      <c r="V19" s="230">
        <f>ROUND(E19*U19,2)</f>
        <v>0.55000000000000004</v>
      </c>
      <c r="W19" s="230"/>
      <c r="X19" s="230" t="s">
        <v>119</v>
      </c>
      <c r="Y19" s="230" t="s">
        <v>120</v>
      </c>
      <c r="Z19" s="210"/>
      <c r="AA19" s="210"/>
      <c r="AB19" s="210"/>
      <c r="AC19" s="210"/>
      <c r="AD19" s="210"/>
      <c r="AE19" s="210"/>
      <c r="AF19" s="210"/>
      <c r="AG19" s="210" t="s">
        <v>177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27"/>
      <c r="B20" s="228"/>
      <c r="C20" s="265" t="s">
        <v>61</v>
      </c>
      <c r="D20" s="263"/>
      <c r="E20" s="264">
        <v>1</v>
      </c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209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1">
        <v>6</v>
      </c>
      <c r="B21" s="242" t="s">
        <v>222</v>
      </c>
      <c r="C21" s="255" t="s">
        <v>223</v>
      </c>
      <c r="D21" s="243" t="s">
        <v>162</v>
      </c>
      <c r="E21" s="244">
        <v>1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29">
        <v>2.5249999999999999</v>
      </c>
      <c r="O21" s="229">
        <f>ROUND(E21*N21,2)</f>
        <v>2.5299999999999998</v>
      </c>
      <c r="P21" s="229">
        <v>0</v>
      </c>
      <c r="Q21" s="229">
        <f>ROUND(E21*P21,2)</f>
        <v>0</v>
      </c>
      <c r="R21" s="230"/>
      <c r="S21" s="230" t="s">
        <v>206</v>
      </c>
      <c r="T21" s="230" t="s">
        <v>207</v>
      </c>
      <c r="U21" s="230">
        <v>0.48</v>
      </c>
      <c r="V21" s="230">
        <f>ROUND(E21*U21,2)</f>
        <v>0.48</v>
      </c>
      <c r="W21" s="230"/>
      <c r="X21" s="230" t="s">
        <v>119</v>
      </c>
      <c r="Y21" s="230" t="s">
        <v>120</v>
      </c>
      <c r="Z21" s="210"/>
      <c r="AA21" s="210"/>
      <c r="AB21" s="210"/>
      <c r="AC21" s="210"/>
      <c r="AD21" s="210"/>
      <c r="AE21" s="210"/>
      <c r="AF21" s="210"/>
      <c r="AG21" s="210" t="s">
        <v>177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27"/>
      <c r="B22" s="228"/>
      <c r="C22" s="265" t="s">
        <v>224</v>
      </c>
      <c r="D22" s="263"/>
      <c r="E22" s="264">
        <v>1</v>
      </c>
      <c r="F22" s="230"/>
      <c r="G22" s="230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209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1">
        <v>7</v>
      </c>
      <c r="B23" s="242" t="s">
        <v>225</v>
      </c>
      <c r="C23" s="255" t="s">
        <v>226</v>
      </c>
      <c r="D23" s="243" t="s">
        <v>165</v>
      </c>
      <c r="E23" s="244">
        <v>1.04</v>
      </c>
      <c r="F23" s="245"/>
      <c r="G23" s="246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29">
        <v>3.9199999999999999E-2</v>
      </c>
      <c r="O23" s="229">
        <f>ROUND(E23*N23,2)</f>
        <v>0.04</v>
      </c>
      <c r="P23" s="229">
        <v>0</v>
      </c>
      <c r="Q23" s="229">
        <f>ROUND(E23*P23,2)</f>
        <v>0</v>
      </c>
      <c r="R23" s="230"/>
      <c r="S23" s="230" t="s">
        <v>206</v>
      </c>
      <c r="T23" s="230" t="s">
        <v>207</v>
      </c>
      <c r="U23" s="230">
        <v>1.05</v>
      </c>
      <c r="V23" s="230">
        <f>ROUND(E23*U23,2)</f>
        <v>1.0900000000000001</v>
      </c>
      <c r="W23" s="230"/>
      <c r="X23" s="230" t="s">
        <v>119</v>
      </c>
      <c r="Y23" s="230" t="s">
        <v>120</v>
      </c>
      <c r="Z23" s="210"/>
      <c r="AA23" s="210"/>
      <c r="AB23" s="210"/>
      <c r="AC23" s="210"/>
      <c r="AD23" s="210"/>
      <c r="AE23" s="210"/>
      <c r="AF23" s="210"/>
      <c r="AG23" s="210" t="s">
        <v>177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27"/>
      <c r="B24" s="228"/>
      <c r="C24" s="265" t="s">
        <v>227</v>
      </c>
      <c r="D24" s="263"/>
      <c r="E24" s="264">
        <v>1.04</v>
      </c>
      <c r="F24" s="230"/>
      <c r="G24" s="230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209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1">
        <v>8</v>
      </c>
      <c r="B25" s="242" t="s">
        <v>228</v>
      </c>
      <c r="C25" s="255" t="s">
        <v>229</v>
      </c>
      <c r="D25" s="243" t="s">
        <v>165</v>
      </c>
      <c r="E25" s="244">
        <v>1.04</v>
      </c>
      <c r="F25" s="245"/>
      <c r="G25" s="246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30"/>
      <c r="S25" s="230" t="s">
        <v>206</v>
      </c>
      <c r="T25" s="230" t="s">
        <v>207</v>
      </c>
      <c r="U25" s="230">
        <v>0.32</v>
      </c>
      <c r="V25" s="230">
        <f>ROUND(E25*U25,2)</f>
        <v>0.33</v>
      </c>
      <c r="W25" s="230"/>
      <c r="X25" s="230" t="s">
        <v>119</v>
      </c>
      <c r="Y25" s="230" t="s">
        <v>120</v>
      </c>
      <c r="Z25" s="210"/>
      <c r="AA25" s="210"/>
      <c r="AB25" s="210"/>
      <c r="AC25" s="210"/>
      <c r="AD25" s="210"/>
      <c r="AE25" s="210"/>
      <c r="AF25" s="210"/>
      <c r="AG25" s="210" t="s">
        <v>177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27"/>
      <c r="B26" s="228"/>
      <c r="C26" s="265" t="s">
        <v>230</v>
      </c>
      <c r="D26" s="263"/>
      <c r="E26" s="264">
        <v>1.04</v>
      </c>
      <c r="F26" s="230"/>
      <c r="G26" s="230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30"/>
      <c r="Z26" s="210"/>
      <c r="AA26" s="210"/>
      <c r="AB26" s="210"/>
      <c r="AC26" s="210"/>
      <c r="AD26" s="210"/>
      <c r="AE26" s="210"/>
      <c r="AF26" s="210"/>
      <c r="AG26" s="210" t="s">
        <v>209</v>
      </c>
      <c r="AH26" s="210">
        <v>5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1">
        <v>9</v>
      </c>
      <c r="B27" s="242" t="s">
        <v>231</v>
      </c>
      <c r="C27" s="255" t="s">
        <v>232</v>
      </c>
      <c r="D27" s="243" t="s">
        <v>233</v>
      </c>
      <c r="E27" s="244">
        <v>0.05</v>
      </c>
      <c r="F27" s="245"/>
      <c r="G27" s="246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1.0211600000000001</v>
      </c>
      <c r="O27" s="229">
        <f>ROUND(E27*N27,2)</f>
        <v>0.05</v>
      </c>
      <c r="P27" s="229">
        <v>0</v>
      </c>
      <c r="Q27" s="229">
        <f>ROUND(E27*P27,2)</f>
        <v>0</v>
      </c>
      <c r="R27" s="230"/>
      <c r="S27" s="230" t="s">
        <v>206</v>
      </c>
      <c r="T27" s="230" t="s">
        <v>207</v>
      </c>
      <c r="U27" s="230">
        <v>23.530999999999999</v>
      </c>
      <c r="V27" s="230">
        <f>ROUND(E27*U27,2)</f>
        <v>1.18</v>
      </c>
      <c r="W27" s="230"/>
      <c r="X27" s="230" t="s">
        <v>119</v>
      </c>
      <c r="Y27" s="230" t="s">
        <v>120</v>
      </c>
      <c r="Z27" s="210"/>
      <c r="AA27" s="210"/>
      <c r="AB27" s="210"/>
      <c r="AC27" s="210"/>
      <c r="AD27" s="210"/>
      <c r="AE27" s="210"/>
      <c r="AF27" s="210"/>
      <c r="AG27" s="210" t="s">
        <v>177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27"/>
      <c r="B28" s="228"/>
      <c r="C28" s="265" t="s">
        <v>234</v>
      </c>
      <c r="D28" s="263"/>
      <c r="E28" s="264">
        <v>0.05</v>
      </c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209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34" t="s">
        <v>112</v>
      </c>
      <c r="B29" s="235" t="s">
        <v>72</v>
      </c>
      <c r="C29" s="253" t="s">
        <v>73</v>
      </c>
      <c r="D29" s="236"/>
      <c r="E29" s="237"/>
      <c r="F29" s="238"/>
      <c r="G29" s="239">
        <f>SUMIF(AG30:AG31,"&lt;&gt;NOR",G30:G31)</f>
        <v>0</v>
      </c>
      <c r="H29" s="233"/>
      <c r="I29" s="233">
        <f>SUM(I30:I31)</f>
        <v>0</v>
      </c>
      <c r="J29" s="233"/>
      <c r="K29" s="233">
        <f>SUM(K30:K31)</f>
        <v>0</v>
      </c>
      <c r="L29" s="233"/>
      <c r="M29" s="233">
        <f>SUM(M30:M31)</f>
        <v>0</v>
      </c>
      <c r="N29" s="232"/>
      <c r="O29" s="232">
        <f>SUM(O30:O31)</f>
        <v>0</v>
      </c>
      <c r="P29" s="232"/>
      <c r="Q29" s="232">
        <f>SUM(Q30:Q31)</f>
        <v>0</v>
      </c>
      <c r="R29" s="233"/>
      <c r="S29" s="233"/>
      <c r="T29" s="233"/>
      <c r="U29" s="233"/>
      <c r="V29" s="233">
        <f>SUM(V30:V31)</f>
        <v>0.1</v>
      </c>
      <c r="W29" s="233"/>
      <c r="X29" s="233"/>
      <c r="Y29" s="233"/>
      <c r="AG29" t="s">
        <v>113</v>
      </c>
    </row>
    <row r="30" spans="1:60" outlineLevel="1" x14ac:dyDescent="0.2">
      <c r="A30" s="241">
        <v>10</v>
      </c>
      <c r="B30" s="242" t="s">
        <v>235</v>
      </c>
      <c r="C30" s="255" t="s">
        <v>236</v>
      </c>
      <c r="D30" s="243" t="s">
        <v>116</v>
      </c>
      <c r="E30" s="244">
        <v>1</v>
      </c>
      <c r="F30" s="245"/>
      <c r="G30" s="246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29">
        <v>7.2999999999999996E-4</v>
      </c>
      <c r="O30" s="229">
        <f>ROUND(E30*N30,2)</f>
        <v>0</v>
      </c>
      <c r="P30" s="229">
        <v>0</v>
      </c>
      <c r="Q30" s="229">
        <f>ROUND(E30*P30,2)</f>
        <v>0</v>
      </c>
      <c r="R30" s="230"/>
      <c r="S30" s="230" t="s">
        <v>206</v>
      </c>
      <c r="T30" s="230" t="s">
        <v>207</v>
      </c>
      <c r="U30" s="230">
        <v>0.10100000000000001</v>
      </c>
      <c r="V30" s="230">
        <f>ROUND(E30*U30,2)</f>
        <v>0.1</v>
      </c>
      <c r="W30" s="230"/>
      <c r="X30" s="230" t="s">
        <v>119</v>
      </c>
      <c r="Y30" s="230" t="s">
        <v>120</v>
      </c>
      <c r="Z30" s="210"/>
      <c r="AA30" s="210"/>
      <c r="AB30" s="210"/>
      <c r="AC30" s="210"/>
      <c r="AD30" s="210"/>
      <c r="AE30" s="210"/>
      <c r="AF30" s="210"/>
      <c r="AG30" s="210" t="s">
        <v>177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27"/>
      <c r="B31" s="228"/>
      <c r="C31" s="265" t="s">
        <v>61</v>
      </c>
      <c r="D31" s="263"/>
      <c r="E31" s="264">
        <v>1</v>
      </c>
      <c r="F31" s="230"/>
      <c r="G31" s="230"/>
      <c r="H31" s="230"/>
      <c r="I31" s="230"/>
      <c r="J31" s="230"/>
      <c r="K31" s="230"/>
      <c r="L31" s="230"/>
      <c r="M31" s="230"/>
      <c r="N31" s="229"/>
      <c r="O31" s="229"/>
      <c r="P31" s="229"/>
      <c r="Q31" s="229"/>
      <c r="R31" s="230"/>
      <c r="S31" s="230"/>
      <c r="T31" s="230"/>
      <c r="U31" s="230"/>
      <c r="V31" s="230"/>
      <c r="W31" s="230"/>
      <c r="X31" s="230"/>
      <c r="Y31" s="230"/>
      <c r="Z31" s="210"/>
      <c r="AA31" s="210"/>
      <c r="AB31" s="210"/>
      <c r="AC31" s="210"/>
      <c r="AD31" s="210"/>
      <c r="AE31" s="210"/>
      <c r="AF31" s="210"/>
      <c r="AG31" s="210" t="s">
        <v>209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4" t="s">
        <v>112</v>
      </c>
      <c r="B32" s="235" t="s">
        <v>74</v>
      </c>
      <c r="C32" s="253" t="s">
        <v>69</v>
      </c>
      <c r="D32" s="236"/>
      <c r="E32" s="237"/>
      <c r="F32" s="238"/>
      <c r="G32" s="239">
        <f>SUMIF(AG33:AG38,"&lt;&gt;NOR",G33:G38)</f>
        <v>0</v>
      </c>
      <c r="H32" s="233"/>
      <c r="I32" s="233">
        <f>SUM(I33:I38)</f>
        <v>0</v>
      </c>
      <c r="J32" s="233"/>
      <c r="K32" s="233">
        <f>SUM(K33:K38)</f>
        <v>0</v>
      </c>
      <c r="L32" s="233"/>
      <c r="M32" s="233">
        <f>SUM(M33:M38)</f>
        <v>0</v>
      </c>
      <c r="N32" s="232"/>
      <c r="O32" s="232">
        <f>SUM(O33:O38)</f>
        <v>0.55999999999999994</v>
      </c>
      <c r="P32" s="232"/>
      <c r="Q32" s="232">
        <f>SUM(Q33:Q38)</f>
        <v>0</v>
      </c>
      <c r="R32" s="233"/>
      <c r="S32" s="233"/>
      <c r="T32" s="233"/>
      <c r="U32" s="233"/>
      <c r="V32" s="233">
        <f>SUM(V33:V38)</f>
        <v>0.6</v>
      </c>
      <c r="W32" s="233"/>
      <c r="X32" s="233"/>
      <c r="Y32" s="233"/>
      <c r="AG32" t="s">
        <v>113</v>
      </c>
    </row>
    <row r="33" spans="1:60" ht="22.5" outlineLevel="1" x14ac:dyDescent="0.2">
      <c r="A33" s="241">
        <v>11</v>
      </c>
      <c r="B33" s="242" t="s">
        <v>237</v>
      </c>
      <c r="C33" s="255" t="s">
        <v>238</v>
      </c>
      <c r="D33" s="243" t="s">
        <v>165</v>
      </c>
      <c r="E33" s="244">
        <v>1.25</v>
      </c>
      <c r="F33" s="245"/>
      <c r="G33" s="246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29">
        <v>0.378</v>
      </c>
      <c r="O33" s="229">
        <f>ROUND(E33*N33,2)</f>
        <v>0.47</v>
      </c>
      <c r="P33" s="229">
        <v>0</v>
      </c>
      <c r="Q33" s="229">
        <f>ROUND(E33*P33,2)</f>
        <v>0</v>
      </c>
      <c r="R33" s="230"/>
      <c r="S33" s="230" t="s">
        <v>206</v>
      </c>
      <c r="T33" s="230" t="s">
        <v>207</v>
      </c>
      <c r="U33" s="230">
        <v>2.5999999999999999E-2</v>
      </c>
      <c r="V33" s="230">
        <f>ROUND(E33*U33,2)</f>
        <v>0.03</v>
      </c>
      <c r="W33" s="230"/>
      <c r="X33" s="230" t="s">
        <v>119</v>
      </c>
      <c r="Y33" s="230" t="s">
        <v>120</v>
      </c>
      <c r="Z33" s="210"/>
      <c r="AA33" s="210"/>
      <c r="AB33" s="210"/>
      <c r="AC33" s="210"/>
      <c r="AD33" s="210"/>
      <c r="AE33" s="210"/>
      <c r="AF33" s="210"/>
      <c r="AG33" s="210" t="s">
        <v>177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27"/>
      <c r="B34" s="228"/>
      <c r="C34" s="265" t="s">
        <v>239</v>
      </c>
      <c r="D34" s="263"/>
      <c r="E34" s="264">
        <v>2.25</v>
      </c>
      <c r="F34" s="230"/>
      <c r="G34" s="230"/>
      <c r="H34" s="230"/>
      <c r="I34" s="230"/>
      <c r="J34" s="230"/>
      <c r="K34" s="230"/>
      <c r="L34" s="230"/>
      <c r="M34" s="230"/>
      <c r="N34" s="229"/>
      <c r="O34" s="229"/>
      <c r="P34" s="229"/>
      <c r="Q34" s="229"/>
      <c r="R34" s="230"/>
      <c r="S34" s="230"/>
      <c r="T34" s="230"/>
      <c r="U34" s="230"/>
      <c r="V34" s="230"/>
      <c r="W34" s="230"/>
      <c r="X34" s="230"/>
      <c r="Y34" s="230"/>
      <c r="Z34" s="210"/>
      <c r="AA34" s="210"/>
      <c r="AB34" s="210"/>
      <c r="AC34" s="210"/>
      <c r="AD34" s="210"/>
      <c r="AE34" s="210"/>
      <c r="AF34" s="210"/>
      <c r="AG34" s="210" t="s">
        <v>209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27"/>
      <c r="B35" s="228"/>
      <c r="C35" s="265" t="s">
        <v>240</v>
      </c>
      <c r="D35" s="263"/>
      <c r="E35" s="264">
        <v>-1</v>
      </c>
      <c r="F35" s="230"/>
      <c r="G35" s="230"/>
      <c r="H35" s="230"/>
      <c r="I35" s="230"/>
      <c r="J35" s="230"/>
      <c r="K35" s="230"/>
      <c r="L35" s="230"/>
      <c r="M35" s="230"/>
      <c r="N35" s="229"/>
      <c r="O35" s="229"/>
      <c r="P35" s="229"/>
      <c r="Q35" s="229"/>
      <c r="R35" s="230"/>
      <c r="S35" s="230"/>
      <c r="T35" s="230"/>
      <c r="U35" s="230"/>
      <c r="V35" s="230"/>
      <c r="W35" s="230"/>
      <c r="X35" s="230"/>
      <c r="Y35" s="230"/>
      <c r="Z35" s="210"/>
      <c r="AA35" s="210"/>
      <c r="AB35" s="210"/>
      <c r="AC35" s="210"/>
      <c r="AD35" s="210"/>
      <c r="AE35" s="210"/>
      <c r="AF35" s="210"/>
      <c r="AG35" s="210" t="s">
        <v>209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1">
        <v>12</v>
      </c>
      <c r="B36" s="242" t="s">
        <v>241</v>
      </c>
      <c r="C36" s="255" t="s">
        <v>242</v>
      </c>
      <c r="D36" s="243" t="s">
        <v>165</v>
      </c>
      <c r="E36" s="244">
        <v>1.25</v>
      </c>
      <c r="F36" s="245"/>
      <c r="G36" s="246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7.3899999999999993E-2</v>
      </c>
      <c r="O36" s="229">
        <f>ROUND(E36*N36,2)</f>
        <v>0.09</v>
      </c>
      <c r="P36" s="229">
        <v>0</v>
      </c>
      <c r="Q36" s="229">
        <f>ROUND(E36*P36,2)</f>
        <v>0</v>
      </c>
      <c r="R36" s="230"/>
      <c r="S36" s="230" t="s">
        <v>206</v>
      </c>
      <c r="T36" s="230" t="s">
        <v>207</v>
      </c>
      <c r="U36" s="230">
        <v>0.45200000000000001</v>
      </c>
      <c r="V36" s="230">
        <f>ROUND(E36*U36,2)</f>
        <v>0.56999999999999995</v>
      </c>
      <c r="W36" s="230"/>
      <c r="X36" s="230" t="s">
        <v>119</v>
      </c>
      <c r="Y36" s="230" t="s">
        <v>120</v>
      </c>
      <c r="Z36" s="210"/>
      <c r="AA36" s="210"/>
      <c r="AB36" s="210"/>
      <c r="AC36" s="210"/>
      <c r="AD36" s="210"/>
      <c r="AE36" s="210"/>
      <c r="AF36" s="210"/>
      <c r="AG36" s="210" t="s">
        <v>177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27"/>
      <c r="B37" s="228"/>
      <c r="C37" s="265" t="s">
        <v>243</v>
      </c>
      <c r="D37" s="263"/>
      <c r="E37" s="264">
        <v>1.25</v>
      </c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30"/>
      <c r="Z37" s="210"/>
      <c r="AA37" s="210"/>
      <c r="AB37" s="210"/>
      <c r="AC37" s="210"/>
      <c r="AD37" s="210"/>
      <c r="AE37" s="210"/>
      <c r="AF37" s="210"/>
      <c r="AG37" s="210" t="s">
        <v>209</v>
      </c>
      <c r="AH37" s="210">
        <v>5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7">
        <v>13</v>
      </c>
      <c r="B38" s="248" t="s">
        <v>244</v>
      </c>
      <c r="C38" s="254" t="s">
        <v>245</v>
      </c>
      <c r="D38" s="249" t="s">
        <v>149</v>
      </c>
      <c r="E38" s="250">
        <v>1</v>
      </c>
      <c r="F38" s="251"/>
      <c r="G38" s="252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30"/>
      <c r="S38" s="230" t="s">
        <v>117</v>
      </c>
      <c r="T38" s="230" t="s">
        <v>118</v>
      </c>
      <c r="U38" s="230">
        <v>0</v>
      </c>
      <c r="V38" s="230">
        <f>ROUND(E38*U38,2)</f>
        <v>0</v>
      </c>
      <c r="W38" s="230"/>
      <c r="X38" s="230" t="s">
        <v>119</v>
      </c>
      <c r="Y38" s="230" t="s">
        <v>120</v>
      </c>
      <c r="Z38" s="210"/>
      <c r="AA38" s="210"/>
      <c r="AB38" s="210"/>
      <c r="AC38" s="210"/>
      <c r="AD38" s="210"/>
      <c r="AE38" s="210"/>
      <c r="AF38" s="210"/>
      <c r="AG38" s="210" t="s">
        <v>177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34" t="s">
        <v>112</v>
      </c>
      <c r="B39" s="235" t="s">
        <v>75</v>
      </c>
      <c r="C39" s="253" t="s">
        <v>76</v>
      </c>
      <c r="D39" s="236"/>
      <c r="E39" s="237"/>
      <c r="F39" s="238"/>
      <c r="G39" s="239">
        <f>SUMIF(AG40:AG41,"&lt;&gt;NOR",G40:G41)</f>
        <v>0</v>
      </c>
      <c r="H39" s="233"/>
      <c r="I39" s="233">
        <f>SUM(I40:I41)</f>
        <v>0</v>
      </c>
      <c r="J39" s="233"/>
      <c r="K39" s="233">
        <f>SUM(K40:K41)</f>
        <v>0</v>
      </c>
      <c r="L39" s="233"/>
      <c r="M39" s="233">
        <f>SUM(M40:M41)</f>
        <v>0</v>
      </c>
      <c r="N39" s="232"/>
      <c r="O39" s="232">
        <f>SUM(O40:O41)</f>
        <v>0</v>
      </c>
      <c r="P39" s="232"/>
      <c r="Q39" s="232">
        <f>SUM(Q40:Q41)</f>
        <v>2.4</v>
      </c>
      <c r="R39" s="233"/>
      <c r="S39" s="233"/>
      <c r="T39" s="233"/>
      <c r="U39" s="233"/>
      <c r="V39" s="233">
        <f>SUM(V40:V41)</f>
        <v>13.3</v>
      </c>
      <c r="W39" s="233"/>
      <c r="X39" s="233"/>
      <c r="Y39" s="233"/>
      <c r="AG39" t="s">
        <v>113</v>
      </c>
    </row>
    <row r="40" spans="1:60" outlineLevel="1" x14ac:dyDescent="0.2">
      <c r="A40" s="241">
        <v>14</v>
      </c>
      <c r="B40" s="242" t="s">
        <v>246</v>
      </c>
      <c r="C40" s="255" t="s">
        <v>247</v>
      </c>
      <c r="D40" s="243" t="s">
        <v>162</v>
      </c>
      <c r="E40" s="244">
        <v>1</v>
      </c>
      <c r="F40" s="245"/>
      <c r="G40" s="246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29">
        <v>0</v>
      </c>
      <c r="O40" s="229">
        <f>ROUND(E40*N40,2)</f>
        <v>0</v>
      </c>
      <c r="P40" s="229">
        <v>2.4</v>
      </c>
      <c r="Q40" s="229">
        <f>ROUND(E40*P40,2)</f>
        <v>2.4</v>
      </c>
      <c r="R40" s="230"/>
      <c r="S40" s="230" t="s">
        <v>206</v>
      </c>
      <c r="T40" s="230" t="s">
        <v>207</v>
      </c>
      <c r="U40" s="230">
        <v>13.301</v>
      </c>
      <c r="V40" s="230">
        <f>ROUND(E40*U40,2)</f>
        <v>13.3</v>
      </c>
      <c r="W40" s="230"/>
      <c r="X40" s="230" t="s">
        <v>119</v>
      </c>
      <c r="Y40" s="230" t="s">
        <v>120</v>
      </c>
      <c r="Z40" s="210"/>
      <c r="AA40" s="210"/>
      <c r="AB40" s="210"/>
      <c r="AC40" s="210"/>
      <c r="AD40" s="210"/>
      <c r="AE40" s="210"/>
      <c r="AF40" s="210"/>
      <c r="AG40" s="210" t="s">
        <v>177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27"/>
      <c r="B41" s="228"/>
      <c r="C41" s="265" t="s">
        <v>248</v>
      </c>
      <c r="D41" s="263"/>
      <c r="E41" s="264">
        <v>1</v>
      </c>
      <c r="F41" s="230"/>
      <c r="G41" s="230"/>
      <c r="H41" s="230"/>
      <c r="I41" s="230"/>
      <c r="J41" s="230"/>
      <c r="K41" s="230"/>
      <c r="L41" s="230"/>
      <c r="M41" s="230"/>
      <c r="N41" s="229"/>
      <c r="O41" s="229"/>
      <c r="P41" s="229"/>
      <c r="Q41" s="229"/>
      <c r="R41" s="230"/>
      <c r="S41" s="230"/>
      <c r="T41" s="230"/>
      <c r="U41" s="230"/>
      <c r="V41" s="230"/>
      <c r="W41" s="230"/>
      <c r="X41" s="230"/>
      <c r="Y41" s="230"/>
      <c r="Z41" s="210"/>
      <c r="AA41" s="210"/>
      <c r="AB41" s="210"/>
      <c r="AC41" s="210"/>
      <c r="AD41" s="210"/>
      <c r="AE41" s="210"/>
      <c r="AF41" s="210"/>
      <c r="AG41" s="210" t="s">
        <v>209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">
      <c r="A42" s="234" t="s">
        <v>112</v>
      </c>
      <c r="B42" s="235" t="s">
        <v>77</v>
      </c>
      <c r="C42" s="253" t="s">
        <v>78</v>
      </c>
      <c r="D42" s="236"/>
      <c r="E42" s="237"/>
      <c r="F42" s="238"/>
      <c r="G42" s="239">
        <f>SUMIF(AG43:AG43,"&lt;&gt;NOR",G43:G43)</f>
        <v>0</v>
      </c>
      <c r="H42" s="233"/>
      <c r="I42" s="233">
        <f>SUM(I43:I43)</f>
        <v>0</v>
      </c>
      <c r="J42" s="233"/>
      <c r="K42" s="233">
        <f>SUM(K43:K43)</f>
        <v>0</v>
      </c>
      <c r="L42" s="233"/>
      <c r="M42" s="233">
        <f>SUM(M43:M43)</f>
        <v>0</v>
      </c>
      <c r="N42" s="232"/>
      <c r="O42" s="232">
        <f>SUM(O43:O43)</f>
        <v>0</v>
      </c>
      <c r="P42" s="232"/>
      <c r="Q42" s="232">
        <f>SUM(Q43:Q43)</f>
        <v>0</v>
      </c>
      <c r="R42" s="233"/>
      <c r="S42" s="233"/>
      <c r="T42" s="233"/>
      <c r="U42" s="233"/>
      <c r="V42" s="233">
        <f>SUM(V43:V43)</f>
        <v>1.35</v>
      </c>
      <c r="W42" s="233"/>
      <c r="X42" s="233"/>
      <c r="Y42" s="233"/>
      <c r="AG42" t="s">
        <v>113</v>
      </c>
    </row>
    <row r="43" spans="1:60" outlineLevel="1" x14ac:dyDescent="0.2">
      <c r="A43" s="247">
        <v>15</v>
      </c>
      <c r="B43" s="248" t="s">
        <v>249</v>
      </c>
      <c r="C43" s="254" t="s">
        <v>250</v>
      </c>
      <c r="D43" s="249" t="s">
        <v>233</v>
      </c>
      <c r="E43" s="250">
        <v>3.4582199999999998</v>
      </c>
      <c r="F43" s="251"/>
      <c r="G43" s="252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30"/>
      <c r="S43" s="230" t="s">
        <v>206</v>
      </c>
      <c r="T43" s="230" t="s">
        <v>207</v>
      </c>
      <c r="U43" s="230">
        <v>0.39</v>
      </c>
      <c r="V43" s="230">
        <f>ROUND(E43*U43,2)</f>
        <v>1.35</v>
      </c>
      <c r="W43" s="230"/>
      <c r="X43" s="230" t="s">
        <v>251</v>
      </c>
      <c r="Y43" s="230" t="s">
        <v>120</v>
      </c>
      <c r="Z43" s="210"/>
      <c r="AA43" s="210"/>
      <c r="AB43" s="210"/>
      <c r="AC43" s="210"/>
      <c r="AD43" s="210"/>
      <c r="AE43" s="210"/>
      <c r="AF43" s="210"/>
      <c r="AG43" s="210" t="s">
        <v>252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">
      <c r="A44" s="234" t="s">
        <v>112</v>
      </c>
      <c r="B44" s="235" t="s">
        <v>81</v>
      </c>
      <c r="C44" s="253" t="s">
        <v>82</v>
      </c>
      <c r="D44" s="236"/>
      <c r="E44" s="237"/>
      <c r="F44" s="238"/>
      <c r="G44" s="239">
        <f>SUMIF(AG45:AG49,"&lt;&gt;NOR",G45:G49)</f>
        <v>0</v>
      </c>
      <c r="H44" s="233"/>
      <c r="I44" s="233">
        <f>SUM(I45:I49)</f>
        <v>0</v>
      </c>
      <c r="J44" s="233"/>
      <c r="K44" s="233">
        <f>SUM(K45:K49)</f>
        <v>0</v>
      </c>
      <c r="L44" s="233"/>
      <c r="M44" s="233">
        <f>SUM(M45:M49)</f>
        <v>0</v>
      </c>
      <c r="N44" s="232"/>
      <c r="O44" s="232">
        <f>SUM(O45:O49)</f>
        <v>0</v>
      </c>
      <c r="P44" s="232"/>
      <c r="Q44" s="232">
        <f>SUM(Q45:Q49)</f>
        <v>0</v>
      </c>
      <c r="R44" s="233"/>
      <c r="S44" s="233"/>
      <c r="T44" s="233"/>
      <c r="U44" s="233"/>
      <c r="V44" s="233">
        <f>SUM(V45:V49)</f>
        <v>2.5</v>
      </c>
      <c r="W44" s="233"/>
      <c r="X44" s="233"/>
      <c r="Y44" s="233"/>
      <c r="AG44" t="s">
        <v>113</v>
      </c>
    </row>
    <row r="45" spans="1:60" outlineLevel="1" x14ac:dyDescent="0.2">
      <c r="A45" s="247">
        <v>16</v>
      </c>
      <c r="B45" s="248" t="s">
        <v>253</v>
      </c>
      <c r="C45" s="254" t="s">
        <v>254</v>
      </c>
      <c r="D45" s="249" t="s">
        <v>233</v>
      </c>
      <c r="E45" s="250">
        <v>3.2312500000000002</v>
      </c>
      <c r="F45" s="251"/>
      <c r="G45" s="252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29">
        <v>0</v>
      </c>
      <c r="O45" s="229">
        <f>ROUND(E45*N45,2)</f>
        <v>0</v>
      </c>
      <c r="P45" s="229">
        <v>0</v>
      </c>
      <c r="Q45" s="229">
        <f>ROUND(E45*P45,2)</f>
        <v>0</v>
      </c>
      <c r="R45" s="230"/>
      <c r="S45" s="230" t="s">
        <v>206</v>
      </c>
      <c r="T45" s="230" t="s">
        <v>207</v>
      </c>
      <c r="U45" s="230">
        <v>0.27700000000000002</v>
      </c>
      <c r="V45" s="230">
        <f>ROUND(E45*U45,2)</f>
        <v>0.9</v>
      </c>
      <c r="W45" s="230"/>
      <c r="X45" s="230" t="s">
        <v>255</v>
      </c>
      <c r="Y45" s="230" t="s">
        <v>120</v>
      </c>
      <c r="Z45" s="210"/>
      <c r="AA45" s="210"/>
      <c r="AB45" s="210"/>
      <c r="AC45" s="210"/>
      <c r="AD45" s="210"/>
      <c r="AE45" s="210"/>
      <c r="AF45" s="210"/>
      <c r="AG45" s="210" t="s">
        <v>256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7">
        <v>17</v>
      </c>
      <c r="B46" s="248" t="s">
        <v>257</v>
      </c>
      <c r="C46" s="254" t="s">
        <v>258</v>
      </c>
      <c r="D46" s="249" t="s">
        <v>233</v>
      </c>
      <c r="E46" s="250">
        <v>3.2312500000000002</v>
      </c>
      <c r="F46" s="251"/>
      <c r="G46" s="252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29">
        <v>0</v>
      </c>
      <c r="O46" s="229">
        <f>ROUND(E46*N46,2)</f>
        <v>0</v>
      </c>
      <c r="P46" s="229">
        <v>0</v>
      </c>
      <c r="Q46" s="229">
        <f>ROUND(E46*P46,2)</f>
        <v>0</v>
      </c>
      <c r="R46" s="230"/>
      <c r="S46" s="230" t="s">
        <v>206</v>
      </c>
      <c r="T46" s="230" t="s">
        <v>207</v>
      </c>
      <c r="U46" s="230">
        <v>0.49</v>
      </c>
      <c r="V46" s="230">
        <f>ROUND(E46*U46,2)</f>
        <v>1.58</v>
      </c>
      <c r="W46" s="230"/>
      <c r="X46" s="230" t="s">
        <v>255</v>
      </c>
      <c r="Y46" s="230" t="s">
        <v>120</v>
      </c>
      <c r="Z46" s="210"/>
      <c r="AA46" s="210"/>
      <c r="AB46" s="210"/>
      <c r="AC46" s="210"/>
      <c r="AD46" s="210"/>
      <c r="AE46" s="210"/>
      <c r="AF46" s="210"/>
      <c r="AG46" s="210" t="s">
        <v>256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7">
        <v>18</v>
      </c>
      <c r="B47" s="248" t="s">
        <v>259</v>
      </c>
      <c r="C47" s="254" t="s">
        <v>260</v>
      </c>
      <c r="D47" s="249" t="s">
        <v>233</v>
      </c>
      <c r="E47" s="250">
        <v>61.393749999999997</v>
      </c>
      <c r="F47" s="251"/>
      <c r="G47" s="252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29">
        <v>0</v>
      </c>
      <c r="O47" s="229">
        <f>ROUND(E47*N47,2)</f>
        <v>0</v>
      </c>
      <c r="P47" s="229">
        <v>0</v>
      </c>
      <c r="Q47" s="229">
        <f>ROUND(E47*P47,2)</f>
        <v>0</v>
      </c>
      <c r="R47" s="230"/>
      <c r="S47" s="230" t="s">
        <v>206</v>
      </c>
      <c r="T47" s="230" t="s">
        <v>207</v>
      </c>
      <c r="U47" s="230">
        <v>0</v>
      </c>
      <c r="V47" s="230">
        <f>ROUND(E47*U47,2)</f>
        <v>0</v>
      </c>
      <c r="W47" s="230"/>
      <c r="X47" s="230" t="s">
        <v>255</v>
      </c>
      <c r="Y47" s="230" t="s">
        <v>120</v>
      </c>
      <c r="Z47" s="210"/>
      <c r="AA47" s="210"/>
      <c r="AB47" s="210"/>
      <c r="AC47" s="210"/>
      <c r="AD47" s="210"/>
      <c r="AE47" s="210"/>
      <c r="AF47" s="210"/>
      <c r="AG47" s="210" t="s">
        <v>256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7">
        <v>19</v>
      </c>
      <c r="B48" s="248" t="s">
        <v>261</v>
      </c>
      <c r="C48" s="254" t="s">
        <v>262</v>
      </c>
      <c r="D48" s="249" t="s">
        <v>233</v>
      </c>
      <c r="E48" s="250">
        <v>3.2312500000000002</v>
      </c>
      <c r="F48" s="251"/>
      <c r="G48" s="252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29">
        <v>0</v>
      </c>
      <c r="O48" s="229">
        <f>ROUND(E48*N48,2)</f>
        <v>0</v>
      </c>
      <c r="P48" s="229">
        <v>0</v>
      </c>
      <c r="Q48" s="229">
        <f>ROUND(E48*P48,2)</f>
        <v>0</v>
      </c>
      <c r="R48" s="230"/>
      <c r="S48" s="230" t="s">
        <v>206</v>
      </c>
      <c r="T48" s="230" t="s">
        <v>207</v>
      </c>
      <c r="U48" s="230">
        <v>0</v>
      </c>
      <c r="V48" s="230">
        <f>ROUND(E48*U48,2)</f>
        <v>0</v>
      </c>
      <c r="W48" s="230"/>
      <c r="X48" s="230" t="s">
        <v>255</v>
      </c>
      <c r="Y48" s="230" t="s">
        <v>120</v>
      </c>
      <c r="Z48" s="210"/>
      <c r="AA48" s="210"/>
      <c r="AB48" s="210"/>
      <c r="AC48" s="210"/>
      <c r="AD48" s="210"/>
      <c r="AE48" s="210"/>
      <c r="AF48" s="210"/>
      <c r="AG48" s="210" t="s">
        <v>256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1">
        <v>20</v>
      </c>
      <c r="B49" s="242" t="s">
        <v>263</v>
      </c>
      <c r="C49" s="255" t="s">
        <v>264</v>
      </c>
      <c r="D49" s="243" t="s">
        <v>233</v>
      </c>
      <c r="E49" s="244">
        <v>3.2312500000000002</v>
      </c>
      <c r="F49" s="245"/>
      <c r="G49" s="246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30"/>
      <c r="S49" s="230" t="s">
        <v>206</v>
      </c>
      <c r="T49" s="230" t="s">
        <v>207</v>
      </c>
      <c r="U49" s="230">
        <v>6.0000000000000001E-3</v>
      </c>
      <c r="V49" s="230">
        <f>ROUND(E49*U49,2)</f>
        <v>0.02</v>
      </c>
      <c r="W49" s="230"/>
      <c r="X49" s="230" t="s">
        <v>255</v>
      </c>
      <c r="Y49" s="230" t="s">
        <v>120</v>
      </c>
      <c r="Z49" s="210"/>
      <c r="AA49" s="210"/>
      <c r="AB49" s="210"/>
      <c r="AC49" s="210"/>
      <c r="AD49" s="210"/>
      <c r="AE49" s="210"/>
      <c r="AF49" s="210"/>
      <c r="AG49" s="210" t="s">
        <v>256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3"/>
      <c r="B50" s="4"/>
      <c r="C50" s="256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v>15</v>
      </c>
      <c r="AF50">
        <v>21</v>
      </c>
      <c r="AG50" t="s">
        <v>98</v>
      </c>
    </row>
    <row r="51" spans="1:60" x14ac:dyDescent="0.2">
      <c r="A51" s="213"/>
      <c r="B51" s="214" t="s">
        <v>31</v>
      </c>
      <c r="C51" s="257"/>
      <c r="D51" s="215"/>
      <c r="E51" s="216"/>
      <c r="F51" s="216"/>
      <c r="G51" s="240">
        <f>G8+G16+G29+G32+G39+G42+G44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f>SUMIF(L7:L49,AE50,G7:G49)</f>
        <v>0</v>
      </c>
      <c r="AF51">
        <f>SUMIF(L7:L49,AF50,G7:G49)</f>
        <v>0</v>
      </c>
      <c r="AG51" t="s">
        <v>200</v>
      </c>
    </row>
    <row r="52" spans="1:60" x14ac:dyDescent="0.2">
      <c r="A52" s="3"/>
      <c r="B52" s="4"/>
      <c r="C52" s="256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60" x14ac:dyDescent="0.2">
      <c r="A53" s="3"/>
      <c r="B53" s="4"/>
      <c r="C53" s="256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60" x14ac:dyDescent="0.2">
      <c r="A54" s="217" t="s">
        <v>201</v>
      </c>
      <c r="B54" s="217"/>
      <c r="C54" s="258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60" x14ac:dyDescent="0.2">
      <c r="A55" s="218"/>
      <c r="B55" s="219"/>
      <c r="C55" s="259"/>
      <c r="D55" s="219"/>
      <c r="E55" s="219"/>
      <c r="F55" s="219"/>
      <c r="G55" s="220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G55" t="s">
        <v>202</v>
      </c>
    </row>
    <row r="56" spans="1:60" x14ac:dyDescent="0.2">
      <c r="A56" s="221"/>
      <c r="B56" s="222"/>
      <c r="C56" s="260"/>
      <c r="D56" s="222"/>
      <c r="E56" s="222"/>
      <c r="F56" s="222"/>
      <c r="G56" s="22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60" x14ac:dyDescent="0.2">
      <c r="A57" s="221"/>
      <c r="B57" s="222"/>
      <c r="C57" s="260"/>
      <c r="D57" s="222"/>
      <c r="E57" s="222"/>
      <c r="F57" s="222"/>
      <c r="G57" s="22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60" x14ac:dyDescent="0.2">
      <c r="A58" s="221"/>
      <c r="B58" s="222"/>
      <c r="C58" s="260"/>
      <c r="D58" s="222"/>
      <c r="E58" s="222"/>
      <c r="F58" s="222"/>
      <c r="G58" s="22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60" x14ac:dyDescent="0.2">
      <c r="A59" s="224"/>
      <c r="B59" s="225"/>
      <c r="C59" s="261"/>
      <c r="D59" s="225"/>
      <c r="E59" s="225"/>
      <c r="F59" s="225"/>
      <c r="G59" s="22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60" x14ac:dyDescent="0.2">
      <c r="A60" s="3"/>
      <c r="B60" s="4"/>
      <c r="C60" s="256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60" x14ac:dyDescent="0.2">
      <c r="C61" s="262"/>
      <c r="D61" s="10"/>
      <c r="AG61" t="s">
        <v>203</v>
      </c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54:C54"/>
    <mergeCell ref="A55:G5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0855-B52A-4A60-B155-D6A38B59258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86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87</v>
      </c>
    </row>
    <row r="3" spans="1:60" ht="24.95" customHeight="1" x14ac:dyDescent="0.2">
      <c r="A3" s="196" t="s">
        <v>9</v>
      </c>
      <c r="B3" s="48" t="s">
        <v>64</v>
      </c>
      <c r="C3" s="199" t="s">
        <v>29</v>
      </c>
      <c r="D3" s="197"/>
      <c r="E3" s="197"/>
      <c r="F3" s="197"/>
      <c r="G3" s="198"/>
      <c r="AC3" s="174" t="s">
        <v>87</v>
      </c>
      <c r="AG3" t="s">
        <v>88</v>
      </c>
    </row>
    <row r="4" spans="1:60" ht="24.95" customHeight="1" x14ac:dyDescent="0.2">
      <c r="A4" s="200" t="s">
        <v>10</v>
      </c>
      <c r="B4" s="201" t="s">
        <v>61</v>
      </c>
      <c r="C4" s="202" t="s">
        <v>29</v>
      </c>
      <c r="D4" s="203"/>
      <c r="E4" s="203"/>
      <c r="F4" s="203"/>
      <c r="G4" s="204"/>
      <c r="AG4" t="s">
        <v>89</v>
      </c>
    </row>
    <row r="5" spans="1:60" x14ac:dyDescent="0.2">
      <c r="D5" s="10"/>
    </row>
    <row r="6" spans="1:60" ht="38.25" x14ac:dyDescent="0.2">
      <c r="A6" s="206" t="s">
        <v>90</v>
      </c>
      <c r="B6" s="208" t="s">
        <v>91</v>
      </c>
      <c r="C6" s="208" t="s">
        <v>92</v>
      </c>
      <c r="D6" s="207" t="s">
        <v>93</v>
      </c>
      <c r="E6" s="206" t="s">
        <v>94</v>
      </c>
      <c r="F6" s="205" t="s">
        <v>95</v>
      </c>
      <c r="G6" s="206" t="s">
        <v>31</v>
      </c>
      <c r="H6" s="209" t="s">
        <v>32</v>
      </c>
      <c r="I6" s="209" t="s">
        <v>96</v>
      </c>
      <c r="J6" s="209" t="s">
        <v>33</v>
      </c>
      <c r="K6" s="209" t="s">
        <v>97</v>
      </c>
      <c r="L6" s="209" t="s">
        <v>98</v>
      </c>
      <c r="M6" s="209" t="s">
        <v>99</v>
      </c>
      <c r="N6" s="209" t="s">
        <v>100</v>
      </c>
      <c r="O6" s="209" t="s">
        <v>101</v>
      </c>
      <c r="P6" s="209" t="s">
        <v>102</v>
      </c>
      <c r="Q6" s="209" t="s">
        <v>103</v>
      </c>
      <c r="R6" s="209" t="s">
        <v>104</v>
      </c>
      <c r="S6" s="209" t="s">
        <v>105</v>
      </c>
      <c r="T6" s="209" t="s">
        <v>106</v>
      </c>
      <c r="U6" s="209" t="s">
        <v>107</v>
      </c>
      <c r="V6" s="209" t="s">
        <v>108</v>
      </c>
      <c r="W6" s="209" t="s">
        <v>109</v>
      </c>
      <c r="X6" s="209" t="s">
        <v>110</v>
      </c>
      <c r="Y6" s="209" t="s">
        <v>111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112</v>
      </c>
      <c r="B8" s="235" t="s">
        <v>84</v>
      </c>
      <c r="C8" s="253" t="s">
        <v>29</v>
      </c>
      <c r="D8" s="236"/>
      <c r="E8" s="237"/>
      <c r="F8" s="238"/>
      <c r="G8" s="239">
        <f>SUMIF(AG9:AG14,"&lt;&gt;NOR",G9:G14)</f>
        <v>0</v>
      </c>
      <c r="H8" s="233"/>
      <c r="I8" s="233">
        <f>SUM(I9:I14)</f>
        <v>0</v>
      </c>
      <c r="J8" s="233"/>
      <c r="K8" s="233">
        <f>SUM(K9:K14)</f>
        <v>0</v>
      </c>
      <c r="L8" s="233"/>
      <c r="M8" s="233">
        <f>SUM(M9:M14)</f>
        <v>0</v>
      </c>
      <c r="N8" s="232"/>
      <c r="O8" s="232">
        <f>SUM(O9:O14)</f>
        <v>0</v>
      </c>
      <c r="P8" s="232"/>
      <c r="Q8" s="232">
        <f>SUM(Q9:Q14)</f>
        <v>0</v>
      </c>
      <c r="R8" s="233"/>
      <c r="S8" s="233"/>
      <c r="T8" s="233"/>
      <c r="U8" s="233"/>
      <c r="V8" s="233">
        <f>SUM(V9:V14)</f>
        <v>0</v>
      </c>
      <c r="W8" s="233"/>
      <c r="X8" s="233"/>
      <c r="Y8" s="233"/>
      <c r="AG8" t="s">
        <v>113</v>
      </c>
    </row>
    <row r="9" spans="1:60" outlineLevel="1" x14ac:dyDescent="0.2">
      <c r="A9" s="241">
        <v>1</v>
      </c>
      <c r="B9" s="242" t="s">
        <v>265</v>
      </c>
      <c r="C9" s="255" t="s">
        <v>266</v>
      </c>
      <c r="D9" s="243" t="s">
        <v>267</v>
      </c>
      <c r="E9" s="244">
        <v>1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206</v>
      </c>
      <c r="T9" s="230" t="s">
        <v>118</v>
      </c>
      <c r="U9" s="230">
        <v>0</v>
      </c>
      <c r="V9" s="230">
        <f>ROUND(E9*U9,2)</f>
        <v>0</v>
      </c>
      <c r="W9" s="230"/>
      <c r="X9" s="230" t="s">
        <v>268</v>
      </c>
      <c r="Y9" s="230" t="s">
        <v>120</v>
      </c>
      <c r="Z9" s="210"/>
      <c r="AA9" s="210"/>
      <c r="AB9" s="210"/>
      <c r="AC9" s="210"/>
      <c r="AD9" s="210"/>
      <c r="AE9" s="210"/>
      <c r="AF9" s="210"/>
      <c r="AG9" s="210" t="s">
        <v>269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33.75" outlineLevel="2" x14ac:dyDescent="0.2">
      <c r="A10" s="227"/>
      <c r="B10" s="228"/>
      <c r="C10" s="265" t="s">
        <v>270</v>
      </c>
      <c r="D10" s="263"/>
      <c r="E10" s="264">
        <v>1</v>
      </c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209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1">
        <v>2</v>
      </c>
      <c r="B11" s="242" t="s">
        <v>271</v>
      </c>
      <c r="C11" s="255" t="s">
        <v>272</v>
      </c>
      <c r="D11" s="243" t="s">
        <v>267</v>
      </c>
      <c r="E11" s="244">
        <v>1</v>
      </c>
      <c r="F11" s="245"/>
      <c r="G11" s="246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30"/>
      <c r="S11" s="230" t="s">
        <v>206</v>
      </c>
      <c r="T11" s="230" t="s">
        <v>118</v>
      </c>
      <c r="U11" s="230">
        <v>0</v>
      </c>
      <c r="V11" s="230">
        <f>ROUND(E11*U11,2)</f>
        <v>0</v>
      </c>
      <c r="W11" s="230"/>
      <c r="X11" s="230" t="s">
        <v>268</v>
      </c>
      <c r="Y11" s="230" t="s">
        <v>120</v>
      </c>
      <c r="Z11" s="210"/>
      <c r="AA11" s="210"/>
      <c r="AB11" s="210"/>
      <c r="AC11" s="210"/>
      <c r="AD11" s="210"/>
      <c r="AE11" s="210"/>
      <c r="AF11" s="210"/>
      <c r="AG11" s="210" t="s">
        <v>269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2" x14ac:dyDescent="0.2">
      <c r="A12" s="227"/>
      <c r="B12" s="228"/>
      <c r="C12" s="265" t="s">
        <v>273</v>
      </c>
      <c r="D12" s="263"/>
      <c r="E12" s="264">
        <v>1</v>
      </c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30"/>
      <c r="Z12" s="210"/>
      <c r="AA12" s="210"/>
      <c r="AB12" s="210"/>
      <c r="AC12" s="210"/>
      <c r="AD12" s="210"/>
      <c r="AE12" s="210"/>
      <c r="AF12" s="210"/>
      <c r="AG12" s="210" t="s">
        <v>209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1">
        <v>3</v>
      </c>
      <c r="B13" s="242" t="s">
        <v>274</v>
      </c>
      <c r="C13" s="255" t="s">
        <v>275</v>
      </c>
      <c r="D13" s="243" t="s">
        <v>0</v>
      </c>
      <c r="E13" s="244">
        <v>5</v>
      </c>
      <c r="F13" s="245"/>
      <c r="G13" s="246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30"/>
      <c r="S13" s="230" t="s">
        <v>206</v>
      </c>
      <c r="T13" s="230" t="s">
        <v>118</v>
      </c>
      <c r="U13" s="230">
        <v>0</v>
      </c>
      <c r="V13" s="230">
        <f>ROUND(E13*U13,2)</f>
        <v>0</v>
      </c>
      <c r="W13" s="230"/>
      <c r="X13" s="230" t="s">
        <v>268</v>
      </c>
      <c r="Y13" s="230" t="s">
        <v>120</v>
      </c>
      <c r="Z13" s="210"/>
      <c r="AA13" s="210"/>
      <c r="AB13" s="210"/>
      <c r="AC13" s="210"/>
      <c r="AD13" s="210"/>
      <c r="AE13" s="210"/>
      <c r="AF13" s="210"/>
      <c r="AG13" s="210" t="s">
        <v>269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27"/>
      <c r="B14" s="228"/>
      <c r="C14" s="265" t="s">
        <v>276</v>
      </c>
      <c r="D14" s="263"/>
      <c r="E14" s="264">
        <v>5</v>
      </c>
      <c r="F14" s="230"/>
      <c r="G14" s="230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209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34" t="s">
        <v>112</v>
      </c>
      <c r="B15" s="235" t="s">
        <v>85</v>
      </c>
      <c r="C15" s="253" t="s">
        <v>30</v>
      </c>
      <c r="D15" s="236"/>
      <c r="E15" s="237"/>
      <c r="F15" s="238"/>
      <c r="G15" s="239">
        <f>SUMIF(AG16:AG16,"&lt;&gt;NOR",G16:G16)</f>
        <v>0</v>
      </c>
      <c r="H15" s="233"/>
      <c r="I15" s="233">
        <f>SUM(I16:I16)</f>
        <v>0</v>
      </c>
      <c r="J15" s="233"/>
      <c r="K15" s="233">
        <f>SUM(K16:K16)</f>
        <v>0</v>
      </c>
      <c r="L15" s="233"/>
      <c r="M15" s="233">
        <f>SUM(M16:M16)</f>
        <v>0</v>
      </c>
      <c r="N15" s="232"/>
      <c r="O15" s="232">
        <f>SUM(O16:O16)</f>
        <v>0</v>
      </c>
      <c r="P15" s="232"/>
      <c r="Q15" s="232">
        <f>SUM(Q16:Q16)</f>
        <v>0</v>
      </c>
      <c r="R15" s="233"/>
      <c r="S15" s="233"/>
      <c r="T15" s="233"/>
      <c r="U15" s="233"/>
      <c r="V15" s="233">
        <f>SUM(V16:V16)</f>
        <v>0</v>
      </c>
      <c r="W15" s="233"/>
      <c r="X15" s="233"/>
      <c r="Y15" s="233"/>
      <c r="AG15" t="s">
        <v>113</v>
      </c>
    </row>
    <row r="16" spans="1:60" ht="22.5" outlineLevel="1" x14ac:dyDescent="0.2">
      <c r="A16" s="241">
        <v>4</v>
      </c>
      <c r="B16" s="242" t="s">
        <v>277</v>
      </c>
      <c r="C16" s="255" t="s">
        <v>278</v>
      </c>
      <c r="D16" s="243" t="s">
        <v>267</v>
      </c>
      <c r="E16" s="244">
        <v>1</v>
      </c>
      <c r="F16" s="245"/>
      <c r="G16" s="246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30"/>
      <c r="S16" s="230" t="s">
        <v>206</v>
      </c>
      <c r="T16" s="230" t="s">
        <v>118</v>
      </c>
      <c r="U16" s="230">
        <v>0</v>
      </c>
      <c r="V16" s="230">
        <f>ROUND(E16*U16,2)</f>
        <v>0</v>
      </c>
      <c r="W16" s="230"/>
      <c r="X16" s="230" t="s">
        <v>268</v>
      </c>
      <c r="Y16" s="230" t="s">
        <v>120</v>
      </c>
      <c r="Z16" s="210"/>
      <c r="AA16" s="210"/>
      <c r="AB16" s="210"/>
      <c r="AC16" s="210"/>
      <c r="AD16" s="210"/>
      <c r="AE16" s="210"/>
      <c r="AF16" s="210"/>
      <c r="AG16" s="210" t="s">
        <v>269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33" x14ac:dyDescent="0.2">
      <c r="A17" s="3"/>
      <c r="B17" s="4"/>
      <c r="C17" s="256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15</v>
      </c>
      <c r="AF17">
        <v>21</v>
      </c>
      <c r="AG17" t="s">
        <v>98</v>
      </c>
    </row>
    <row r="18" spans="1:33" x14ac:dyDescent="0.2">
      <c r="A18" s="213"/>
      <c r="B18" s="214" t="s">
        <v>31</v>
      </c>
      <c r="C18" s="257"/>
      <c r="D18" s="215"/>
      <c r="E18" s="216"/>
      <c r="F18" s="216"/>
      <c r="G18" s="240">
        <f>G8+G15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200</v>
      </c>
    </row>
    <row r="19" spans="1:33" x14ac:dyDescent="0.2">
      <c r="A19" s="3"/>
      <c r="B19" s="4"/>
      <c r="C19" s="256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3"/>
      <c r="B20" s="4"/>
      <c r="C20" s="256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A21" s="217" t="s">
        <v>201</v>
      </c>
      <c r="B21" s="217"/>
      <c r="C21" s="258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">
      <c r="A22" s="218"/>
      <c r="B22" s="219"/>
      <c r="C22" s="259"/>
      <c r="D22" s="219"/>
      <c r="E22" s="219"/>
      <c r="F22" s="219"/>
      <c r="G22" s="220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G22" t="s">
        <v>202</v>
      </c>
    </row>
    <row r="23" spans="1:33" x14ac:dyDescent="0.2">
      <c r="A23" s="221"/>
      <c r="B23" s="222"/>
      <c r="C23" s="260"/>
      <c r="D23" s="222"/>
      <c r="E23" s="222"/>
      <c r="F23" s="222"/>
      <c r="G23" s="22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 x14ac:dyDescent="0.2">
      <c r="A24" s="221"/>
      <c r="B24" s="222"/>
      <c r="C24" s="260"/>
      <c r="D24" s="222"/>
      <c r="E24" s="222"/>
      <c r="F24" s="222"/>
      <c r="G24" s="22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 x14ac:dyDescent="0.2">
      <c r="A25" s="221"/>
      <c r="B25" s="222"/>
      <c r="C25" s="260"/>
      <c r="D25" s="222"/>
      <c r="E25" s="222"/>
      <c r="F25" s="222"/>
      <c r="G25" s="22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 x14ac:dyDescent="0.2">
      <c r="A26" s="224"/>
      <c r="B26" s="225"/>
      <c r="C26" s="261"/>
      <c r="D26" s="225"/>
      <c r="E26" s="225"/>
      <c r="F26" s="225"/>
      <c r="G26" s="226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33" x14ac:dyDescent="0.2">
      <c r="A27" s="3"/>
      <c r="B27" s="4"/>
      <c r="C27" s="256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33" x14ac:dyDescent="0.2">
      <c r="C28" s="262"/>
      <c r="D28" s="10"/>
      <c r="AG28" t="s">
        <v>203</v>
      </c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1:C21"/>
    <mergeCell ref="A22:G2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336328295B7D489BC64F4128ED73C6" ma:contentTypeVersion="13" ma:contentTypeDescription="Create a new document." ma:contentTypeScope="" ma:versionID="767ea01115a4753d5493bcb39b23acf5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9a05d7a2a59dc594eb13021ad919282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A6AF22-CF42-4800-928B-A738320AF294}"/>
</file>

<file path=customXml/itemProps2.xml><?xml version="1.0" encoding="utf-8"?>
<ds:datastoreItem xmlns:ds="http://schemas.openxmlformats.org/officeDocument/2006/customXml" ds:itemID="{7C11E75D-3284-4719-8A78-B2327AA79F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IO 01 1 Pol</vt:lpstr>
      <vt:lpstr>SO 01 1 Pol</vt:lpstr>
      <vt:lpstr>SO VRN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'IO 01 1 Pol'!Názvy_tisku</vt:lpstr>
      <vt:lpstr>'SO 01 1 Pol'!Názvy_tisku</vt:lpstr>
      <vt:lpstr>'SO VRN 1 Pol'!Názvy_tisku</vt:lpstr>
      <vt:lpstr>oadresa</vt:lpstr>
      <vt:lpstr>Stavba!Objednatel</vt:lpstr>
      <vt:lpstr>Stavba!Objekt</vt:lpstr>
      <vt:lpstr>'IO 01 1 Pol'!Oblast_tisku</vt:lpstr>
      <vt:lpstr>'SO 01 1 Pol'!Oblast_tisku</vt:lpstr>
      <vt:lpstr>'SO VRN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Sukup</dc:creator>
  <cp:lastModifiedBy>Miroslav Sukup</cp:lastModifiedBy>
  <cp:lastPrinted>2019-03-19T12:27:02Z</cp:lastPrinted>
  <dcterms:created xsi:type="dcterms:W3CDTF">2009-04-08T07:15:50Z</dcterms:created>
  <dcterms:modified xsi:type="dcterms:W3CDTF">2023-04-26T11:47:52Z</dcterms:modified>
</cp:coreProperties>
</file>